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Isobolograms for Paper\"/>
    </mc:Choice>
  </mc:AlternateContent>
  <xr:revisionPtr revIDLastSave="0" documentId="13_ncr:1_{1CA7BD9F-F25E-4679-AAE7-C4093A1194A5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Dd2" sheetId="10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0" l="1"/>
  <c r="W89" i="10"/>
  <c r="W88" i="10"/>
  <c r="W87" i="10"/>
  <c r="W86" i="10"/>
  <c r="W85" i="10"/>
  <c r="W84" i="10"/>
  <c r="W83" i="10"/>
  <c r="W82" i="10"/>
  <c r="W81" i="10"/>
  <c r="W80" i="10"/>
  <c r="W79" i="10"/>
  <c r="W78" i="10"/>
  <c r="W77" i="10"/>
  <c r="W76" i="10"/>
  <c r="W75" i="10"/>
  <c r="W74" i="10"/>
  <c r="W73" i="10"/>
  <c r="W72" i="10"/>
  <c r="W71" i="10"/>
  <c r="W70" i="10"/>
  <c r="W69" i="10"/>
  <c r="W68" i="10"/>
  <c r="W67" i="10"/>
  <c r="W66" i="10"/>
  <c r="W65" i="10"/>
  <c r="W64" i="10"/>
  <c r="W63" i="10"/>
  <c r="W62" i="10"/>
  <c r="W61" i="10"/>
  <c r="W60" i="10"/>
  <c r="W59" i="10"/>
  <c r="W58" i="10"/>
  <c r="W57" i="10"/>
  <c r="W56" i="10"/>
  <c r="W55" i="10"/>
  <c r="W54" i="10"/>
  <c r="W53" i="10"/>
  <c r="W52" i="10"/>
  <c r="W51" i="10"/>
  <c r="W50" i="10"/>
  <c r="W49" i="10"/>
  <c r="W48" i="10"/>
  <c r="W47" i="10"/>
  <c r="W46" i="10"/>
  <c r="W45" i="10"/>
  <c r="W44" i="10"/>
  <c r="W43" i="10"/>
  <c r="W42" i="10"/>
  <c r="W41" i="10"/>
  <c r="W40" i="10"/>
  <c r="W39" i="10"/>
  <c r="W38" i="10"/>
  <c r="W37" i="10"/>
  <c r="W36" i="10"/>
  <c r="W35" i="10"/>
  <c r="W34" i="10"/>
  <c r="W33" i="10"/>
  <c r="W32" i="10"/>
  <c r="W31" i="10"/>
  <c r="W30" i="10"/>
  <c r="W29" i="10"/>
  <c r="W28" i="10"/>
  <c r="W27" i="10"/>
  <c r="W26" i="10"/>
  <c r="W25" i="10"/>
  <c r="W24" i="10"/>
  <c r="W23" i="10"/>
  <c r="W22" i="10"/>
  <c r="W21" i="10"/>
  <c r="W20" i="10"/>
  <c r="W19" i="10"/>
  <c r="W18" i="10"/>
  <c r="W17" i="10"/>
  <c r="W16" i="10"/>
  <c r="W15" i="10"/>
  <c r="W14" i="10"/>
  <c r="W13" i="10"/>
  <c r="W12" i="10"/>
  <c r="W11" i="10"/>
  <c r="W10" i="10"/>
  <c r="W9" i="10"/>
  <c r="W8" i="10"/>
  <c r="W7" i="10"/>
  <c r="W6" i="10"/>
  <c r="F99" i="10"/>
  <c r="F117" i="10"/>
  <c r="F81" i="10"/>
  <c r="F63" i="10"/>
  <c r="A118" i="10"/>
  <c r="A100" i="10"/>
  <c r="A82" i="10"/>
  <c r="A64" i="10"/>
  <c r="F45" i="10"/>
  <c r="A46" i="10"/>
  <c r="F27" i="10"/>
  <c r="A28" i="10"/>
  <c r="C95" i="10" l="1"/>
  <c r="B4" i="10"/>
  <c r="D127" i="10" s="1"/>
  <c r="B120" i="10"/>
  <c r="B121" i="10" s="1"/>
  <c r="B122" i="10" s="1"/>
  <c r="B123" i="10" s="1"/>
  <c r="B124" i="10" s="1"/>
  <c r="B125" i="10" s="1"/>
  <c r="B126" i="10" s="1"/>
  <c r="B102" i="10"/>
  <c r="B103" i="10" s="1"/>
  <c r="B104" i="10" s="1"/>
  <c r="B105" i="10" s="1"/>
  <c r="B106" i="10" s="1"/>
  <c r="B107" i="10" s="1"/>
  <c r="B108" i="10" s="1"/>
  <c r="B109" i="10" s="1"/>
  <c r="B110" i="10" s="1"/>
  <c r="A102" i="10"/>
  <c r="A103" i="10" s="1"/>
  <c r="A104" i="10" s="1"/>
  <c r="A105" i="10" s="1"/>
  <c r="A106" i="10" s="1"/>
  <c r="A107" i="10" s="1"/>
  <c r="A108" i="10" s="1"/>
  <c r="A109" i="10" s="1"/>
  <c r="A110" i="10" s="1"/>
  <c r="B101" i="10"/>
  <c r="A101" i="10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30" i="10"/>
  <c r="B31" i="10" s="1"/>
  <c r="B32" i="10" s="1"/>
  <c r="B33" i="10" s="1"/>
  <c r="B34" i="10" s="1"/>
  <c r="B35" i="10" s="1"/>
  <c r="B36" i="10" s="1"/>
  <c r="B37" i="10" s="1"/>
  <c r="B38" i="10" s="1"/>
  <c r="B29" i="10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B127" i="10" l="1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19" i="10" l="1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H101" i="10" s="1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74" i="10" l="1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H94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F95" i="10" l="1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P30" i="10" l="1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4" i="10" l="1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<sst xmlns="http://schemas.openxmlformats.org/spreadsheetml/2006/main" count="195" uniqueCount="132">
  <si>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</si>
  <si>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</si>
  <si>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</si>
  <si>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</si>
  <si>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</si>
  <si>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</si>
  <si>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</si>
  <si>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</si>
  <si>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</si>
  <si>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</si>
  <si>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</si>
  <si>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</si>
  <si>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</si>
  <si>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</si>
  <si>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</si>
  <si>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</si>
  <si>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</si>
  <si>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</si>
  <si>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</si>
  <si>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</si>
  <si>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</si>
  <si>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</si>
  <si>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</si>
  <si>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</si>
  <si>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</si>
  <si>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</si>
  <si>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</si>
  <si>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</si>
  <si>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</si>
  <si>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</si>
  <si>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</si>
  <si>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</si>
  <si>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</si>
  <si>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</si>
  <si>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</si>
  <si>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</si>
  <si>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</si>
  <si>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</si>
  <si>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</si>
  <si>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</si>
  <si>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</si>
  <si>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</si>
  <si>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</si>
  <si>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</si>
  <si>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</si>
  <si>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</si>
  <si>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</si>
  <si>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</si>
  <si>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</si>
  <si>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</si>
  <si>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</si>
  <si>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</si>
  <si>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</si>
  <si>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</si>
  <si>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</si>
  <si>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</si>
  <si>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</si>
  <si>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</si>
  <si>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</si>
  <si>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</si>
  <si>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</si>
  <si>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</si>
  <si>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</si>
  <si>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</si>
  <si>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</si>
  <si>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</si>
  <si>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</si>
  <si>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</si>
  <si>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</si>
  <si>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</si>
  <si>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</si>
  <si>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</si>
  <si>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</si>
  <si>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</si>
  <si>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</si>
  <si>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</si>
  <si>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</si>
  <si>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</si>
  <si>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</si>
  <si>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</si>
  <si>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</si>
  <si>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</si>
  <si>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</si>
  <si>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</si>
  <si>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</si>
  <si>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</si>
  <si>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</si>
  <si>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</si>
  <si>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</si>
  <si>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</si>
  <si>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</si>
  <si>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</si>
  <si>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</si>
  <si>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</si>
  <si>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</si>
  <si>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</si>
  <si>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</si>
  <si>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</si>
  <si>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</si>
  <si>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</si>
  <si>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</si>
  <si>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</si>
  <si>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</si>
  <si>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</si>
  <si>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</si>
  <si>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</si>
  <si>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</si>
  <si>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</si>
  <si>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</si>
  <si>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</si>
  <si>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</si>
  <si>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</si>
  <si>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</si>
  <si>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</si>
  <si>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</si>
  <si>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</si>
  <si>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</si>
  <si>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</si>
  <si>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&amp; DHA</t>
  </si>
  <si>
    <t>PPQ</t>
  </si>
  <si>
    <t>PPQ (nM)</t>
  </si>
  <si>
    <t>PPQ IC90</t>
  </si>
  <si>
    <t>FIC90 PPQ</t>
  </si>
  <si>
    <t>PPQ IC50</t>
  </si>
  <si>
    <t>FIC50 PPQ</t>
  </si>
  <si>
    <t>Drug: PPQ/DHA; 4:1</t>
  </si>
  <si>
    <t>Drug: PPQ/DHA; 1:1</t>
  </si>
  <si>
    <t>Drug: PPQ/DHA; 2:1</t>
  </si>
  <si>
    <t>Drug: PPQ/DHA; 1:2</t>
  </si>
  <si>
    <t>Drug: PPQ/DHA; 1:4</t>
  </si>
  <si>
    <t>Drug: PPQ/DHA; 0:1</t>
  </si>
  <si>
    <t>Dd2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</si>
</sst>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'Dd2'!$P$29:$P$35</c:f>
              <c:numCache>
                <c:formatCode>General</c:formatCode>
                <c:ptCount val="7"/>
                <c:pt idx="0">
                  <c:v>1</c:v>
                </c:pt>
                <c:pt idx="1">
                  <c:v>1.2998995162899252</c:v>
                </c:pt>
                <c:pt idx="2">
                  <c:v>1.2853901649104624</c:v>
                </c:pt>
                <c:pt idx="3">
                  <c:v>0.9452930746151168</c:v>
                </c:pt>
                <c:pt idx="4">
                  <c:v>0.49887866178507762</c:v>
                </c:pt>
                <c:pt idx="5">
                  <c:v>0.24316347979026862</c:v>
                </c:pt>
                <c:pt idx="6">
                  <c:v>0</c:v>
                </c:pt>
              </c:numCache>
            </c:numRef>
          </c:xVal>
          <c:yVal>
            <c:numRef>
              <c:f>'Dd2'!$Q$29:$Q$35</c:f>
              <c:numCache>
                <c:formatCode>General</c:formatCode>
                <c:ptCount val="7"/>
                <c:pt idx="0">
                  <c:v>0</c:v>
                </c:pt>
                <c:pt idx="1">
                  <c:v>0.30292151810689644</c:v>
                </c:pt>
                <c:pt idx="2">
                  <c:v>0.59908067544431165</c:v>
                </c:pt>
                <c:pt idx="3">
                  <c:v>0.88114384113511879</c:v>
                </c:pt>
                <c:pt idx="4">
                  <c:v>0.93004777483349477</c:v>
                </c:pt>
                <c:pt idx="5">
                  <c:v>0.90664793114417985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356420</xdr:colOff>
      <xdr:row>43</xdr:row>
      <xdr:rowOff>12290</xdr:rowOff>
    </xdr:from>
    <xdr:to>
      <xdr:col>12</xdr:col>
      <xdr:colOff>712839</xdr:colOff>
      <xdr:row>56</xdr:row>
      <xdr:rowOff>36871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62968" y="8468032"/>
          <a:ext cx="1265903" cy="258096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topLeftCell="A3" zoomScale="62" workbookViewId="0">
      <selection activeCell="B6" sqref="B6"/>
    </sheetView>
  </sheetViews>
  <sheetFormatPr defaultColWidth="10.88671875" defaultRowHeight="15" x14ac:dyDescent="0.2"/>
  <cols>
    <col min="1" max="1" width="17.33203125" bestFit="1" customWidth="1"/>
    <col min="2" max="2" width="12" style="17" bestFit="1" customWidth="1"/>
    <col min="3" max="3" width="10.88671875" style="17"/>
    <col min="6" max="6" width="10.88671875" style="17"/>
    <col min="7" max="7" width="11.5546875" style="17" customWidth="1"/>
    <col min="8" max="9" width="10.88671875" style="17"/>
  </cols>
  <sheetData>
    <row r="1" spans="1:23" ht="15.75" x14ac:dyDescent="0.25">
      <c r="A1" s="19" t="s">
        <v>131</v>
      </c>
      <c r="B1" s="29"/>
      <c r="C1" s="21"/>
      <c r="D1" s="5"/>
      <c r="E1" s="5"/>
      <c r="F1" s="21"/>
      <c r="G1" s="21"/>
      <c r="M1" s="4"/>
    </row>
    <row r="2" spans="1:23" ht="15.75" x14ac:dyDescent="0.25">
      <c r="A2" s="5" t="s">
        <v>118</v>
      </c>
      <c r="B2" s="29"/>
      <c r="C2" s="21"/>
      <c r="D2" s="5"/>
      <c r="E2" s="5"/>
      <c r="F2" s="21"/>
      <c r="G2" s="21"/>
    </row>
    <row r="3" spans="1:23" ht="15.75" x14ac:dyDescent="0.25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75" x14ac:dyDescent="0.25">
      <c r="A4" t="s">
        <v>27</v>
      </c>
      <c r="B4" s="17">
        <f>AVERAGE(C11,C29,C47,C65,C83,C101,C119)</f>
        <v>0.11143628785790602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75" x14ac:dyDescent="0.25">
      <c r="A5" t="s">
        <v>117</v>
      </c>
      <c r="B5" s="23">
        <f>AVERAGE(C21,C39,C57,C75,C93,C111,C129)</f>
        <v>11.040472475819012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22" t="s">
        <v>116</v>
      </c>
    </row>
    <row r="6" spans="1:23" ht="15.75" x14ac:dyDescent="0.25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10000</v>
      </c>
      <c r="V6">
        <v>11</v>
      </c>
      <c r="W6">
        <f xml:space="preserve"> (V6/U6)*100</f>
        <v>0.11</v>
      </c>
    </row>
    <row r="7" spans="1:23" x14ac:dyDescent="0.2">
      <c r="B7" s="23"/>
      <c r="C7" s="23"/>
      <c r="D7" s="3"/>
      <c r="E7" s="3"/>
      <c r="F7" s="23"/>
      <c r="G7" s="23"/>
      <c r="T7" t="s">
        <v>29</v>
      </c>
      <c r="U7">
        <v>9999</v>
      </c>
      <c r="V7">
        <v>9</v>
      </c>
      <c r="W7">
        <f t="shared" ref="W7:W70" si="0" xml:space="preserve"> (V7/U7)*100</f>
        <v>9.0009000900090008E-2</v>
      </c>
    </row>
    <row r="8" spans="1:23" x14ac:dyDescent="0.2">
      <c r="B8" s="23"/>
      <c r="C8" s="23"/>
      <c r="D8" s="3"/>
      <c r="E8" s="3"/>
      <c r="F8" s="23"/>
      <c r="G8" s="23"/>
      <c r="T8" t="s">
        <v>30</v>
      </c>
      <c r="U8">
        <v>9999</v>
      </c>
      <c r="V8">
        <v>10</v>
      </c>
      <c r="W8">
        <f t="shared" si="0"/>
        <v>0.1000100010001</v>
      </c>
    </row>
    <row r="9" spans="1:23" ht="15.75" x14ac:dyDescent="0.25">
      <c r="C9" s="23"/>
      <c r="D9" s="3"/>
      <c r="E9" s="3"/>
      <c r="F9" s="32" t="s">
        <v>119</v>
      </c>
      <c r="G9" s="32"/>
      <c r="H9" s="33" t="s">
        <v>22</v>
      </c>
      <c r="I9" s="33"/>
      <c r="T9" t="s">
        <v>31</v>
      </c>
      <c r="U9">
        <v>9999</v>
      </c>
      <c r="V9">
        <v>17</v>
      </c>
      <c r="W9">
        <f t="shared" si="0"/>
        <v>0.17001700170017001</v>
      </c>
    </row>
    <row r="10" spans="1:23" ht="15.75" x14ac:dyDescent="0.25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10000</v>
      </c>
      <c r="V10">
        <v>275</v>
      </c>
      <c r="W10">
        <f t="shared" si="0"/>
        <v>2.75</v>
      </c>
    </row>
    <row r="11" spans="1:23" ht="15.75" x14ac:dyDescent="0.25">
      <c r="A11" s="18">
        <v>500</v>
      </c>
      <c r="B11" s="18">
        <v>0</v>
      </c>
      <c r="C11" s="17">
        <v>0.11</v>
      </c>
      <c r="D11" s="9">
        <f>C11-$B$4</f>
        <v>-1.4362878579060184E-3</v>
      </c>
      <c r="E11" s="9">
        <f>(($D$23-D11)/$D$23)*100</f>
        <v>100.01314194438746</v>
      </c>
      <c r="F11" s="10" t="str">
        <f t="shared" ref="F11:F22" si="1">IF(AND(E11&gt;50,E12&lt;50),(((50-E12)/(E11-E12))*(A11-A12)+A12),"")</f>
        <v/>
      </c>
      <c r="G11" s="11" t="str">
        <f t="shared" ref="G11:G22" si="2">IF(AND(E11&gt;90,E12&lt;90),(((90-E12)/(E11-E12))*(A11-A12)+A12),"")</f>
        <v/>
      </c>
      <c r="H11" s="12" t="str">
        <f t="shared" ref="H11:H22" si="3">IF(AND(E11&gt;50,E12&lt;50),(((50-E12)/(E11-E12))*(B11-B12)+B12),"")</f>
        <v/>
      </c>
      <c r="I11" s="13" t="str">
        <f t="shared" ref="I11:I22" si="4">IF(AND(E11&gt;90,E12&lt;90),(((90-E12)/(E11-E12))*(B11-B12)+B12),"")</f>
        <v/>
      </c>
      <c r="T11" t="s">
        <v>33</v>
      </c>
      <c r="U11">
        <v>10000</v>
      </c>
      <c r="V11">
        <v>759</v>
      </c>
      <c r="W11">
        <f t="shared" si="0"/>
        <v>7.59</v>
      </c>
    </row>
    <row r="12" spans="1:23" ht="15.75" x14ac:dyDescent="0.25">
      <c r="A12" s="18">
        <f>A11/2</f>
        <v>250</v>
      </c>
      <c r="B12" s="18">
        <v>0</v>
      </c>
      <c r="C12" s="17">
        <v>9.0009000900090008E-2</v>
      </c>
      <c r="D12" s="9">
        <f t="shared" ref="D12:D23" si="5">C12-$B$4</f>
        <v>-2.1427286957816011E-2</v>
      </c>
      <c r="E12" s="9">
        <f t="shared" ref="E12:E23" si="6">(($D$23-D12)/$D$23)*100</f>
        <v>100.19605834027176</v>
      </c>
      <c r="F12" s="13" t="str">
        <f t="shared" si="1"/>
        <v/>
      </c>
      <c r="G12" s="12" t="str">
        <f t="shared" si="2"/>
        <v/>
      </c>
      <c r="H12" s="13" t="str">
        <f t="shared" si="3"/>
        <v/>
      </c>
      <c r="I12" s="13" t="str">
        <f t="shared" si="4"/>
        <v/>
      </c>
      <c r="T12" t="s">
        <v>34</v>
      </c>
      <c r="U12">
        <v>10000</v>
      </c>
      <c r="V12">
        <v>916</v>
      </c>
      <c r="W12">
        <f t="shared" si="0"/>
        <v>9.16</v>
      </c>
    </row>
    <row r="13" spans="1:23" ht="15.75" x14ac:dyDescent="0.25">
      <c r="A13" s="18">
        <f t="shared" ref="A13:A20" si="7">A12/2</f>
        <v>125</v>
      </c>
      <c r="B13" s="18">
        <v>0</v>
      </c>
      <c r="C13" s="17">
        <v>0.1000100010001</v>
      </c>
      <c r="D13" s="9">
        <f t="shared" si="5"/>
        <v>-1.1426286857806014E-2</v>
      </c>
      <c r="E13" s="9">
        <f t="shared" si="6"/>
        <v>100.10454981263939</v>
      </c>
      <c r="F13" s="13" t="str">
        <f t="shared" si="1"/>
        <v/>
      </c>
      <c r="G13" s="12" t="str">
        <f t="shared" si="2"/>
        <v/>
      </c>
      <c r="H13" s="13" t="str">
        <f t="shared" si="3"/>
        <v/>
      </c>
      <c r="I13" s="13" t="str">
        <f t="shared" si="4"/>
        <v/>
      </c>
      <c r="T13" t="s">
        <v>35</v>
      </c>
      <c r="U13">
        <v>10000</v>
      </c>
      <c r="V13">
        <v>979</v>
      </c>
      <c r="W13">
        <f t="shared" si="0"/>
        <v>9.7900000000000009</v>
      </c>
    </row>
    <row r="14" spans="1:23" ht="15.75" x14ac:dyDescent="0.25">
      <c r="A14" s="18">
        <f t="shared" si="7"/>
        <v>62.5</v>
      </c>
      <c r="B14" s="18">
        <v>0</v>
      </c>
      <c r="C14" s="17">
        <v>0.17001700170017001</v>
      </c>
      <c r="D14" s="9">
        <f t="shared" si="5"/>
        <v>5.8580713842263987E-2</v>
      </c>
      <c r="E14" s="9">
        <f t="shared" si="6"/>
        <v>99.463990119212937</v>
      </c>
      <c r="F14" s="13" t="str">
        <f t="shared" si="1"/>
        <v/>
      </c>
      <c r="G14" s="12">
        <f t="shared" si="2"/>
        <v>49.97178148030131</v>
      </c>
      <c r="H14" s="13" t="str">
        <f t="shared" si="3"/>
        <v/>
      </c>
      <c r="I14" s="13">
        <f t="shared" si="4"/>
        <v>0</v>
      </c>
      <c r="T14" t="s">
        <v>36</v>
      </c>
      <c r="U14">
        <v>9999</v>
      </c>
      <c r="V14">
        <v>1013</v>
      </c>
      <c r="W14">
        <f t="shared" si="0"/>
        <v>10.131013101310131</v>
      </c>
    </row>
    <row r="15" spans="1:23" ht="15.75" x14ac:dyDescent="0.25">
      <c r="A15" s="18">
        <f t="shared" si="7"/>
        <v>31.25</v>
      </c>
      <c r="B15" s="18">
        <v>0</v>
      </c>
      <c r="C15" s="17">
        <v>2.75</v>
      </c>
      <c r="D15" s="9">
        <f t="shared" si="5"/>
        <v>2.6385637121420942</v>
      </c>
      <c r="E15" s="9">
        <f t="shared" si="6"/>
        <v>75.857306474576347</v>
      </c>
      <c r="F15" s="13">
        <f t="shared" si="1"/>
        <v>22.126955120614479</v>
      </c>
      <c r="G15" s="12" t="str">
        <f t="shared" si="2"/>
        <v/>
      </c>
      <c r="H15" s="13">
        <f t="shared" si="3"/>
        <v>0</v>
      </c>
      <c r="I15" s="13" t="str">
        <f t="shared" si="4"/>
        <v/>
      </c>
      <c r="T15" t="s">
        <v>37</v>
      </c>
      <c r="U15">
        <v>10000</v>
      </c>
      <c r="V15">
        <v>1019</v>
      </c>
      <c r="W15">
        <f t="shared" si="0"/>
        <v>10.190000000000001</v>
      </c>
    </row>
    <row r="16" spans="1:23" ht="15.75" x14ac:dyDescent="0.25">
      <c r="A16" s="18">
        <f t="shared" si="7"/>
        <v>15.625</v>
      </c>
      <c r="B16" s="18">
        <v>0</v>
      </c>
      <c r="C16" s="17">
        <v>7.59</v>
      </c>
      <c r="D16" s="9">
        <f t="shared" si="5"/>
        <v>7.478563712142094</v>
      </c>
      <c r="E16" s="9">
        <f t="shared" si="6"/>
        <v>31.571608113255994</v>
      </c>
      <c r="F16" s="13" t="str">
        <f t="shared" si="1"/>
        <v/>
      </c>
      <c r="G16" s="12" t="str">
        <f t="shared" si="2"/>
        <v/>
      </c>
      <c r="H16" s="13" t="str">
        <f t="shared" si="3"/>
        <v/>
      </c>
      <c r="I16" s="13" t="str">
        <f t="shared" si="4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9999</v>
      </c>
      <c r="V16">
        <v>1028</v>
      </c>
      <c r="W16">
        <f t="shared" si="0"/>
        <v>10.281028102810282</v>
      </c>
    </row>
    <row r="17" spans="1:23" ht="15.75" x14ac:dyDescent="0.25">
      <c r="A17" s="18">
        <f t="shared" si="7"/>
        <v>7.8125</v>
      </c>
      <c r="B17" s="18">
        <v>0</v>
      </c>
      <c r="C17" s="17">
        <v>9.16</v>
      </c>
      <c r="D17" s="9">
        <f t="shared" si="5"/>
        <v>9.0485637121420943</v>
      </c>
      <c r="E17" s="9">
        <f t="shared" si="6"/>
        <v>17.20620595886075</v>
      </c>
      <c r="F17" s="13" t="str">
        <f t="shared" si="1"/>
        <v/>
      </c>
      <c r="G17" s="12" t="str">
        <f t="shared" si="2"/>
        <v/>
      </c>
      <c r="H17" s="13" t="str">
        <f t="shared" si="3"/>
        <v/>
      </c>
      <c r="I17" s="13" t="str">
        <f t="shared" si="4"/>
        <v/>
      </c>
      <c r="M17" s="2">
        <f>G23</f>
        <v>49.97178148030131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10000</v>
      </c>
      <c r="V17">
        <v>981</v>
      </c>
      <c r="W17">
        <f t="shared" si="0"/>
        <v>9.81</v>
      </c>
    </row>
    <row r="18" spans="1:23" ht="15.75" x14ac:dyDescent="0.25">
      <c r="A18" s="18">
        <f t="shared" si="7"/>
        <v>3.90625</v>
      </c>
      <c r="B18" s="18">
        <v>0</v>
      </c>
      <c r="C18" s="17">
        <v>9.7900000000000009</v>
      </c>
      <c r="D18" s="9">
        <f t="shared" si="5"/>
        <v>9.6785637121420951</v>
      </c>
      <c r="E18" s="9">
        <f t="shared" si="6"/>
        <v>11.441745221746732</v>
      </c>
      <c r="F18" s="13" t="str">
        <f t="shared" si="1"/>
        <v/>
      </c>
      <c r="G18" s="12" t="str">
        <f t="shared" si="2"/>
        <v/>
      </c>
      <c r="H18" s="13" t="str">
        <f t="shared" si="3"/>
        <v/>
      </c>
      <c r="I18" s="13" t="str">
        <f t="shared" si="4"/>
        <v/>
      </c>
      <c r="K18" s="15"/>
      <c r="M18" s="2">
        <f>G41</f>
        <v>47.161869079738985</v>
      </c>
      <c r="N18" s="1">
        <f>I41</f>
        <v>1.8864747631895593</v>
      </c>
      <c r="P18">
        <f t="shared" ref="P18:P23" si="8">M18/$M$17</f>
        <v>0.94377001745134936</v>
      </c>
      <c r="Q18">
        <f>N18/$N$23</f>
        <v>0.22528165823184518</v>
      </c>
      <c r="R18">
        <f t="shared" ref="R18:R23" si="9">P18+Q18</f>
        <v>1.1690516756831946</v>
      </c>
      <c r="T18" t="s">
        <v>40</v>
      </c>
      <c r="U18">
        <v>9999</v>
      </c>
      <c r="V18">
        <v>13</v>
      </c>
      <c r="W18">
        <f t="shared" si="0"/>
        <v>0.13001300130013002</v>
      </c>
    </row>
    <row r="19" spans="1:23" ht="15.75" x14ac:dyDescent="0.25">
      <c r="A19" s="18">
        <f t="shared" si="7"/>
        <v>1.953125</v>
      </c>
      <c r="B19" s="18">
        <v>0</v>
      </c>
      <c r="C19" s="17">
        <v>10.131013101310131</v>
      </c>
      <c r="D19" s="9">
        <f t="shared" si="5"/>
        <v>10.019576813452225</v>
      </c>
      <c r="E19" s="9">
        <f t="shared" si="6"/>
        <v>8.3214965973916062</v>
      </c>
      <c r="F19" s="13" t="str">
        <f t="shared" si="1"/>
        <v/>
      </c>
      <c r="G19" s="12" t="str">
        <f t="shared" si="2"/>
        <v/>
      </c>
      <c r="H19" s="13" t="str">
        <f t="shared" si="3"/>
        <v/>
      </c>
      <c r="I19" s="13" t="str">
        <f t="shared" si="4"/>
        <v/>
      </c>
      <c r="K19" s="15"/>
      <c r="M19" s="2">
        <f>G59</f>
        <v>60.568277123827329</v>
      </c>
      <c r="N19" s="1">
        <f>I59</f>
        <v>4.8454621699061864</v>
      </c>
      <c r="P19">
        <f t="shared" si="8"/>
        <v>1.2120495873796919</v>
      </c>
      <c r="Q19">
        <f t="shared" ref="Q19:Q23" si="10">N19/$N$23</f>
        <v>0.57864211800561116</v>
      </c>
      <c r="R19">
        <f t="shared" si="9"/>
        <v>1.7906917053853031</v>
      </c>
      <c r="T19" t="s">
        <v>41</v>
      </c>
      <c r="U19">
        <v>10000</v>
      </c>
      <c r="V19">
        <v>14</v>
      </c>
      <c r="W19">
        <f t="shared" si="0"/>
        <v>0.13999999999999999</v>
      </c>
    </row>
    <row r="20" spans="1:23" ht="15.75" x14ac:dyDescent="0.25">
      <c r="A20" s="18">
        <f t="shared" si="7"/>
        <v>0.9765625</v>
      </c>
      <c r="B20" s="18">
        <v>0</v>
      </c>
      <c r="C20" s="17">
        <v>10.190000000000001</v>
      </c>
      <c r="D20" s="9">
        <f t="shared" si="5"/>
        <v>10.078563712142095</v>
      </c>
      <c r="E20" s="9">
        <f t="shared" si="6"/>
        <v>7.7817701505632293</v>
      </c>
      <c r="F20" s="13" t="str">
        <f t="shared" si="1"/>
        <v/>
      </c>
      <c r="G20" s="12" t="str">
        <f t="shared" si="2"/>
        <v/>
      </c>
      <c r="H20" s="13" t="str">
        <f t="shared" si="3"/>
        <v/>
      </c>
      <c r="I20" s="13" t="str">
        <f t="shared" si="4"/>
        <v/>
      </c>
      <c r="K20" s="15"/>
      <c r="M20" s="1">
        <f>G77</f>
        <v>45.382020276503745</v>
      </c>
      <c r="N20" s="1">
        <f>I77</f>
        <v>7.2611232442405989</v>
      </c>
      <c r="P20">
        <f t="shared" si="8"/>
        <v>0.90815294016270298</v>
      </c>
      <c r="Q20">
        <f t="shared" si="10"/>
        <v>0.86711888068016896</v>
      </c>
      <c r="R20">
        <f t="shared" si="9"/>
        <v>1.7752718208428719</v>
      </c>
      <c r="T20" t="s">
        <v>42</v>
      </c>
      <c r="U20">
        <v>9998</v>
      </c>
      <c r="V20">
        <v>13</v>
      </c>
      <c r="W20">
        <f t="shared" si="0"/>
        <v>0.13002600520104018</v>
      </c>
    </row>
    <row r="21" spans="1:23" ht="15.75" x14ac:dyDescent="0.25">
      <c r="A21" s="18">
        <v>0</v>
      </c>
      <c r="B21" s="18">
        <v>0</v>
      </c>
      <c r="C21" s="17">
        <v>10.281028102810282</v>
      </c>
      <c r="D21" s="9">
        <f t="shared" si="5"/>
        <v>10.169591814952376</v>
      </c>
      <c r="E21" s="9">
        <f t="shared" si="6"/>
        <v>6.9488686829063377</v>
      </c>
      <c r="F21" s="13" t="str">
        <f t="shared" si="1"/>
        <v/>
      </c>
      <c r="G21" s="12" t="str">
        <f t="shared" si="2"/>
        <v/>
      </c>
      <c r="H21" s="13" t="str">
        <f t="shared" si="3"/>
        <v/>
      </c>
      <c r="I21" s="13" t="str">
        <f t="shared" si="4"/>
        <v/>
      </c>
      <c r="K21" s="15"/>
      <c r="M21" s="1">
        <f>G95</f>
        <v>24.291711319935732</v>
      </c>
      <c r="N21" s="1">
        <f>I95</f>
        <v>7.7733476223794353</v>
      </c>
      <c r="P21">
        <f t="shared" si="8"/>
        <v>0.48610857168483046</v>
      </c>
      <c r="Q21">
        <f t="shared" si="10"/>
        <v>0.92828840149516734</v>
      </c>
      <c r="R21">
        <f t="shared" si="9"/>
        <v>1.4143969731799979</v>
      </c>
      <c r="T21" t="s">
        <v>43</v>
      </c>
      <c r="U21">
        <v>10000</v>
      </c>
      <c r="V21">
        <v>53</v>
      </c>
      <c r="W21">
        <f t="shared" si="0"/>
        <v>0.53</v>
      </c>
    </row>
    <row r="22" spans="1:23" ht="15.75" x14ac:dyDescent="0.25">
      <c r="A22" s="18">
        <v>0</v>
      </c>
      <c r="B22" s="18">
        <v>0</v>
      </c>
      <c r="C22" s="17">
        <v>9.81</v>
      </c>
      <c r="D22" s="9">
        <f t="shared" si="5"/>
        <v>9.6985637121420947</v>
      </c>
      <c r="E22" s="9">
        <f t="shared" si="6"/>
        <v>11.25874646818756</v>
      </c>
      <c r="F22" s="13" t="str">
        <f t="shared" si="1"/>
        <v/>
      </c>
      <c r="G22" s="12" t="str">
        <f t="shared" si="2"/>
        <v/>
      </c>
      <c r="H22" s="13" t="str">
        <f t="shared" si="3"/>
        <v/>
      </c>
      <c r="I22" s="13" t="str">
        <f t="shared" si="4"/>
        <v/>
      </c>
      <c r="M22" s="1">
        <f>G113</f>
        <v>11.885107309546397</v>
      </c>
      <c r="N22" s="1">
        <f>I113</f>
        <v>7.6064686781096942</v>
      </c>
      <c r="P22">
        <f t="shared" si="8"/>
        <v>0.23783637399902308</v>
      </c>
      <c r="Q22">
        <f t="shared" si="10"/>
        <v>0.90835982040696683</v>
      </c>
      <c r="R22">
        <f t="shared" si="9"/>
        <v>1.14619619440599</v>
      </c>
      <c r="T22" t="s">
        <v>44</v>
      </c>
      <c r="U22">
        <v>10000</v>
      </c>
      <c r="V22">
        <v>647</v>
      </c>
      <c r="W22">
        <f t="shared" si="0"/>
        <v>6.47</v>
      </c>
    </row>
    <row r="23" spans="1:23" ht="15.75" x14ac:dyDescent="0.25">
      <c r="B23" s="23" t="s">
        <v>6</v>
      </c>
      <c r="C23" s="23">
        <f>$B$5</f>
        <v>11.040472475819012</v>
      </c>
      <c r="D23" s="9">
        <f t="shared" si="5"/>
        <v>10.929036187961106</v>
      </c>
      <c r="E23" s="9">
        <f t="shared" si="6"/>
        <v>0</v>
      </c>
      <c r="F23" s="13">
        <f>SUM(F11:F21)</f>
        <v>22.126955120614479</v>
      </c>
      <c r="G23" s="12">
        <f>SUM(G11:G22)</f>
        <v>49.97178148030131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8.3738497754136851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10000</v>
      </c>
      <c r="V23">
        <v>898</v>
      </c>
      <c r="W23">
        <f t="shared" si="0"/>
        <v>8.98</v>
      </c>
    </row>
    <row r="24" spans="1:23" x14ac:dyDescent="0.2">
      <c r="D24" s="16"/>
      <c r="E24" s="16"/>
      <c r="F24" s="16"/>
      <c r="G24" s="16"/>
      <c r="T24" t="s">
        <v>46</v>
      </c>
      <c r="U24">
        <v>10000</v>
      </c>
      <c r="V24">
        <v>1065</v>
      </c>
      <c r="W24">
        <f t="shared" si="0"/>
        <v>10.65</v>
      </c>
    </row>
    <row r="25" spans="1:23" x14ac:dyDescent="0.2">
      <c r="T25" t="s">
        <v>47</v>
      </c>
      <c r="U25">
        <v>10000</v>
      </c>
      <c r="V25">
        <v>1116</v>
      </c>
      <c r="W25">
        <f t="shared" si="0"/>
        <v>11.16</v>
      </c>
    </row>
    <row r="26" spans="1:23" ht="15.75" x14ac:dyDescent="0.25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9999</v>
      </c>
      <c r="V26">
        <v>1081</v>
      </c>
      <c r="W26">
        <f t="shared" si="0"/>
        <v>10.811081108110811</v>
      </c>
    </row>
    <row r="27" spans="1:23" ht="15.75" x14ac:dyDescent="0.25">
      <c r="B27" s="23"/>
      <c r="C27" s="23"/>
      <c r="D27" s="3"/>
      <c r="E27" s="3"/>
      <c r="F27" s="32" t="str">
        <f>F9</f>
        <v>PPQ</v>
      </c>
      <c r="G27" s="32"/>
      <c r="H27" s="33" t="s">
        <v>22</v>
      </c>
      <c r="I27" s="33"/>
      <c r="T27" t="s">
        <v>49</v>
      </c>
      <c r="U27">
        <v>9999</v>
      </c>
      <c r="V27">
        <v>1109</v>
      </c>
      <c r="W27">
        <f t="shared" si="0"/>
        <v>11.091109110911091</v>
      </c>
    </row>
    <row r="28" spans="1:23" ht="15.75" x14ac:dyDescent="0.25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10000</v>
      </c>
      <c r="V28">
        <v>1179</v>
      </c>
      <c r="W28">
        <f t="shared" si="0"/>
        <v>11.790000000000001</v>
      </c>
    </row>
    <row r="29" spans="1:23" ht="15.75" x14ac:dyDescent="0.25">
      <c r="A29" s="18">
        <f>A11*0.8</f>
        <v>400</v>
      </c>
      <c r="B29" s="17">
        <f>B119*0.2</f>
        <v>16</v>
      </c>
      <c r="C29" s="17">
        <v>0.13001300130013002</v>
      </c>
      <c r="D29" s="9">
        <f>C29-$B$4</f>
        <v>1.8576713442224002E-2</v>
      </c>
      <c r="E29" s="9">
        <f>(($D$23-D29)/$D$23)*100</f>
        <v>99.830024229742349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22.126955120614479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10000</v>
      </c>
      <c r="V29">
        <v>969</v>
      </c>
      <c r="W29">
        <f t="shared" si="0"/>
        <v>9.69</v>
      </c>
    </row>
    <row r="30" spans="1:23" ht="15.75" x14ac:dyDescent="0.25">
      <c r="A30" s="18">
        <f>A29/2</f>
        <v>200</v>
      </c>
      <c r="B30" s="18">
        <f>B29/2</f>
        <v>8</v>
      </c>
      <c r="C30" s="17">
        <v>0.13999999999999999</v>
      </c>
      <c r="D30" s="9">
        <f t="shared" ref="D30:D41" si="15">C30-$B$4</f>
        <v>2.8563712142093967E-2</v>
      </c>
      <c r="E30" s="9">
        <f t="shared" ref="E30:E41" si="16">(($D$23-D30)/$D$23)*100</f>
        <v>99.738643814048672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28.762818258255646</v>
      </c>
      <c r="N30" s="1">
        <f>H41</f>
        <v>1.1505127303302258</v>
      </c>
      <c r="P30">
        <f>M30/$M$29</f>
        <v>1.2998995162899252</v>
      </c>
      <c r="Q30">
        <f>N30/$N$35</f>
        <v>0.30292151810689644</v>
      </c>
      <c r="R30">
        <f t="shared" ref="R30:R35" si="17">P30+Q30</f>
        <v>1.6028210343968217</v>
      </c>
      <c r="T30" t="s">
        <v>52</v>
      </c>
      <c r="U30">
        <v>9996</v>
      </c>
      <c r="V30">
        <v>8</v>
      </c>
      <c r="W30">
        <f t="shared" si="0"/>
        <v>8.0032012805122052E-2</v>
      </c>
    </row>
    <row r="31" spans="1:23" ht="15.75" x14ac:dyDescent="0.25">
      <c r="A31" s="18">
        <f t="shared" ref="A31:B38" si="18">A30/2</f>
        <v>100</v>
      </c>
      <c r="B31" s="18">
        <f t="shared" si="18"/>
        <v>4</v>
      </c>
      <c r="C31" s="17">
        <v>0.13002600520104018</v>
      </c>
      <c r="D31" s="9">
        <f t="shared" si="15"/>
        <v>1.8589717343134166E-2</v>
      </c>
      <c r="E31" s="9">
        <f t="shared" si="16"/>
        <v>99.829905244859447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28.441770491453045</v>
      </c>
      <c r="N31" s="1">
        <f>H59</f>
        <v>2.2753416393162436</v>
      </c>
      <c r="P31">
        <f>M31/$M$29</f>
        <v>1.2853901649104624</v>
      </c>
      <c r="Q31">
        <f t="shared" ref="Q31:Q35" si="19">N31/$N$35</f>
        <v>0.59908067544431165</v>
      </c>
      <c r="R31">
        <f t="shared" si="17"/>
        <v>1.8844708403547741</v>
      </c>
      <c r="T31" t="s">
        <v>53</v>
      </c>
      <c r="U31">
        <v>9999</v>
      </c>
      <c r="V31">
        <v>12</v>
      </c>
      <c r="W31">
        <f t="shared" si="0"/>
        <v>0.12001200120012002</v>
      </c>
    </row>
    <row r="32" spans="1:23" ht="15.75" x14ac:dyDescent="0.25">
      <c r="A32" s="18">
        <f t="shared" si="18"/>
        <v>50</v>
      </c>
      <c r="B32" s="18">
        <f t="shared" si="18"/>
        <v>2</v>
      </c>
      <c r="C32" s="17">
        <v>0.53</v>
      </c>
      <c r="D32" s="9">
        <f t="shared" si="15"/>
        <v>0.41856371214209398</v>
      </c>
      <c r="E32" s="9">
        <f t="shared" si="16"/>
        <v>96.170168119644785</v>
      </c>
      <c r="F32" s="13">
        <f t="shared" si="11"/>
        <v>28.762818258255646</v>
      </c>
      <c r="G32" s="12">
        <f t="shared" si="12"/>
        <v>47.161869079738985</v>
      </c>
      <c r="H32" s="25">
        <f t="shared" si="13"/>
        <v>1.1505127303302258</v>
      </c>
      <c r="I32" s="25">
        <f t="shared" si="14"/>
        <v>1.8864747631895593</v>
      </c>
      <c r="K32" s="4" t="s">
        <v>12</v>
      </c>
      <c r="L32" s="6" t="s">
        <v>13</v>
      </c>
      <c r="M32" s="1">
        <f>F77</f>
        <v>20.916457437836364</v>
      </c>
      <c r="N32" s="1">
        <f>H77</f>
        <v>3.3466331900538182</v>
      </c>
      <c r="P32">
        <f>M32/$M$29</f>
        <v>0.9452930746151168</v>
      </c>
      <c r="Q32">
        <f t="shared" si="19"/>
        <v>0.88114384113511879</v>
      </c>
      <c r="R32">
        <f t="shared" si="17"/>
        <v>1.8264369157502356</v>
      </c>
      <c r="T32" t="s">
        <v>54</v>
      </c>
      <c r="U32">
        <v>10000</v>
      </c>
      <c r="V32">
        <v>23</v>
      </c>
      <c r="W32">
        <f t="shared" si="0"/>
        <v>0.22999999999999998</v>
      </c>
    </row>
    <row r="33" spans="1:23" ht="15.75" x14ac:dyDescent="0.25">
      <c r="A33" s="18">
        <f t="shared" si="18"/>
        <v>25</v>
      </c>
      <c r="B33" s="18">
        <f t="shared" si="18"/>
        <v>1</v>
      </c>
      <c r="C33" s="17">
        <v>6.47</v>
      </c>
      <c r="D33" s="9">
        <f t="shared" si="15"/>
        <v>6.3585637121420939</v>
      </c>
      <c r="E33" s="9">
        <f t="shared" si="16"/>
        <v>41.81953831256979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14</v>
      </c>
      <c r="L33" s="6" t="s">
        <v>15</v>
      </c>
      <c r="M33" s="1">
        <f>F95</f>
        <v>11.038665759950621</v>
      </c>
      <c r="N33" s="1">
        <f>H95</f>
        <v>3.5323730431841991</v>
      </c>
      <c r="P33">
        <f t="shared" ref="P33:P35" si="20">M33/$M$29</f>
        <v>0.49887866178507762</v>
      </c>
      <c r="Q33">
        <f t="shared" si="19"/>
        <v>0.93004777483349477</v>
      </c>
      <c r="R33">
        <f t="shared" si="17"/>
        <v>1.4289264366185723</v>
      </c>
      <c r="T33" t="s">
        <v>55</v>
      </c>
      <c r="U33">
        <v>10036</v>
      </c>
      <c r="V33">
        <v>207</v>
      </c>
      <c r="W33">
        <f t="shared" si="0"/>
        <v>2.0625747309685134</v>
      </c>
    </row>
    <row r="34" spans="1:23" ht="15.75" x14ac:dyDescent="0.25">
      <c r="A34" s="18">
        <f t="shared" si="18"/>
        <v>12.5</v>
      </c>
      <c r="B34" s="18">
        <f t="shared" si="18"/>
        <v>0.5</v>
      </c>
      <c r="C34" s="17">
        <v>8.98</v>
      </c>
      <c r="D34" s="9">
        <f t="shared" si="15"/>
        <v>8.8685637121420946</v>
      </c>
      <c r="E34" s="9">
        <f t="shared" si="16"/>
        <v>18.853194740893326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5.3804674042917195</v>
      </c>
      <c r="N34" s="1">
        <f>H113</f>
        <v>3.4434991387467009</v>
      </c>
      <c r="P34">
        <f>M34/$M$29</f>
        <v>0.24316347979026862</v>
      </c>
      <c r="Q34">
        <f t="shared" si="19"/>
        <v>0.90664793114417985</v>
      </c>
      <c r="R34">
        <f t="shared" si="17"/>
        <v>1.1498114109344484</v>
      </c>
      <c r="T34" t="s">
        <v>56</v>
      </c>
      <c r="U34">
        <v>9948</v>
      </c>
      <c r="V34">
        <v>768</v>
      </c>
      <c r="W34">
        <f t="shared" si="0"/>
        <v>7.7201447527141127</v>
      </c>
    </row>
    <row r="35" spans="1:23" ht="15.75" x14ac:dyDescent="0.25">
      <c r="A35" s="18">
        <f t="shared" si="18"/>
        <v>6.25</v>
      </c>
      <c r="B35" s="18">
        <f t="shared" si="18"/>
        <v>0.25</v>
      </c>
      <c r="C35" s="17">
        <v>10.65</v>
      </c>
      <c r="D35" s="9">
        <f t="shared" si="15"/>
        <v>10.538563712142095</v>
      </c>
      <c r="E35" s="9">
        <f t="shared" si="16"/>
        <v>3.5727988187022124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3.7980554749637405</v>
      </c>
      <c r="P35">
        <f t="shared" si="20"/>
        <v>0</v>
      </c>
      <c r="Q35">
        <f t="shared" si="19"/>
        <v>1</v>
      </c>
      <c r="R35">
        <f t="shared" si="17"/>
        <v>1</v>
      </c>
      <c r="T35" t="s">
        <v>57</v>
      </c>
      <c r="U35">
        <v>9964</v>
      </c>
      <c r="V35">
        <v>1022</v>
      </c>
      <c r="W35">
        <f t="shared" si="0"/>
        <v>10.25692492974709</v>
      </c>
    </row>
    <row r="36" spans="1:23" ht="15.75" x14ac:dyDescent="0.25">
      <c r="A36" s="18">
        <f t="shared" si="18"/>
        <v>3.125</v>
      </c>
      <c r="B36" s="18">
        <f t="shared" si="18"/>
        <v>0.125</v>
      </c>
      <c r="C36" s="17">
        <v>11.16</v>
      </c>
      <c r="D36" s="9">
        <f t="shared" si="15"/>
        <v>11.048563712142094</v>
      </c>
      <c r="E36" s="9">
        <f t="shared" si="16"/>
        <v>-1.0936693970567488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1.5784933276109705</v>
      </c>
      <c r="T36" t="s">
        <v>58</v>
      </c>
      <c r="U36">
        <v>9999</v>
      </c>
      <c r="V36">
        <v>1024</v>
      </c>
      <c r="W36">
        <f t="shared" si="0"/>
        <v>10.241024102410242</v>
      </c>
    </row>
    <row r="37" spans="1:23" ht="15.75" x14ac:dyDescent="0.25">
      <c r="A37" s="18">
        <f t="shared" si="18"/>
        <v>1.5625</v>
      </c>
      <c r="B37" s="18">
        <f t="shared" si="18"/>
        <v>6.25E-2</v>
      </c>
      <c r="C37" s="17">
        <v>10.811081108110811</v>
      </c>
      <c r="D37" s="9">
        <f t="shared" si="15"/>
        <v>10.699644820252905</v>
      </c>
      <c r="E37" s="9">
        <f t="shared" si="16"/>
        <v>2.0989167183917616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9999</v>
      </c>
      <c r="V37">
        <v>1071</v>
      </c>
      <c r="W37">
        <f t="shared" si="0"/>
        <v>10.711071107110712</v>
      </c>
    </row>
    <row r="38" spans="1:23" ht="15.75" x14ac:dyDescent="0.25">
      <c r="A38" s="18">
        <f t="shared" si="18"/>
        <v>0.78125</v>
      </c>
      <c r="B38" s="18">
        <f t="shared" si="18"/>
        <v>3.125E-2</v>
      </c>
      <c r="C38" s="17">
        <v>11.091109110911091</v>
      </c>
      <c r="D38" s="9">
        <f t="shared" si="15"/>
        <v>10.979672823053185</v>
      </c>
      <c r="E38" s="9">
        <f t="shared" si="16"/>
        <v>-0.4633220553140644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10000</v>
      </c>
      <c r="V38">
        <v>1125</v>
      </c>
      <c r="W38">
        <f t="shared" si="0"/>
        <v>11.25</v>
      </c>
    </row>
    <row r="39" spans="1:23" ht="15.75" x14ac:dyDescent="0.25">
      <c r="A39" s="18">
        <v>0</v>
      </c>
      <c r="B39" s="18">
        <v>0</v>
      </c>
      <c r="C39" s="17">
        <v>11.790000000000001</v>
      </c>
      <c r="D39" s="9">
        <f t="shared" si="15"/>
        <v>11.678563712142095</v>
      </c>
      <c r="E39" s="9">
        <f t="shared" si="16"/>
        <v>-6.8581301341707688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9999</v>
      </c>
      <c r="V39">
        <v>1110</v>
      </c>
      <c r="W39">
        <f t="shared" si="0"/>
        <v>11.101110111011101</v>
      </c>
    </row>
    <row r="40" spans="1:23" ht="15.75" x14ac:dyDescent="0.25">
      <c r="A40" s="18">
        <v>0</v>
      </c>
      <c r="B40" s="17">
        <v>0</v>
      </c>
      <c r="C40" s="17">
        <v>9.69</v>
      </c>
      <c r="D40" s="9">
        <f t="shared" si="15"/>
        <v>9.5785637121420937</v>
      </c>
      <c r="E40" s="9">
        <f t="shared" si="16"/>
        <v>12.35673898954262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10000</v>
      </c>
      <c r="V40">
        <v>1061</v>
      </c>
      <c r="W40">
        <f t="shared" si="0"/>
        <v>10.61</v>
      </c>
    </row>
    <row r="41" spans="1:23" ht="15.75" x14ac:dyDescent="0.25">
      <c r="B41" s="23" t="s">
        <v>6</v>
      </c>
      <c r="C41" s="23">
        <f>$B$5</f>
        <v>11.040472475819012</v>
      </c>
      <c r="D41" s="9">
        <f t="shared" si="15"/>
        <v>10.929036187961106</v>
      </c>
      <c r="E41" s="9">
        <f t="shared" si="16"/>
        <v>0</v>
      </c>
      <c r="F41" s="13">
        <f>SUM(F29:F40)</f>
        <v>28.762818258255646</v>
      </c>
      <c r="G41" s="12">
        <f>SUM(G29:G40)</f>
        <v>47.161869079738985</v>
      </c>
      <c r="H41" s="25">
        <f>SUM(H29:H40)</f>
        <v>1.1505127303302258</v>
      </c>
      <c r="I41" s="25">
        <f>SUM(I29:I40)</f>
        <v>1.8864747631895593</v>
      </c>
      <c r="T41" t="s">
        <v>63</v>
      </c>
      <c r="U41">
        <v>9998</v>
      </c>
      <c r="V41">
        <v>1056</v>
      </c>
      <c r="W41">
        <f t="shared" si="0"/>
        <v>10.562112422484498</v>
      </c>
    </row>
    <row r="42" spans="1:23" x14ac:dyDescent="0.2">
      <c r="T42" t="s">
        <v>64</v>
      </c>
      <c r="U42">
        <v>9999</v>
      </c>
      <c r="V42">
        <v>9</v>
      </c>
      <c r="W42">
        <f t="shared" si="0"/>
        <v>9.0009000900090008E-2</v>
      </c>
    </row>
    <row r="43" spans="1:23" x14ac:dyDescent="0.2">
      <c r="T43" t="s">
        <v>65</v>
      </c>
      <c r="U43">
        <v>10000</v>
      </c>
      <c r="V43">
        <v>7</v>
      </c>
      <c r="W43">
        <f t="shared" si="0"/>
        <v>6.9999999999999993E-2</v>
      </c>
    </row>
    <row r="44" spans="1:23" x14ac:dyDescent="0.2">
      <c r="B44" s="23" t="s">
        <v>127</v>
      </c>
      <c r="C44" s="23"/>
      <c r="D44" s="3"/>
      <c r="E44" s="3"/>
      <c r="F44" s="23"/>
      <c r="G44" s="23"/>
      <c r="T44" t="s">
        <v>66</v>
      </c>
      <c r="U44">
        <v>10000</v>
      </c>
      <c r="V44">
        <v>18</v>
      </c>
      <c r="W44">
        <f t="shared" si="0"/>
        <v>0.18</v>
      </c>
    </row>
    <row r="45" spans="1:23" ht="15.75" x14ac:dyDescent="0.25">
      <c r="B45" s="23"/>
      <c r="C45" s="23"/>
      <c r="D45" s="3"/>
      <c r="E45" s="3"/>
      <c r="F45" s="32" t="str">
        <f>F9</f>
        <v>PPQ</v>
      </c>
      <c r="G45" s="32"/>
      <c r="H45" s="33" t="s">
        <v>22</v>
      </c>
      <c r="I45" s="33"/>
      <c r="T45" t="s">
        <v>67</v>
      </c>
      <c r="U45">
        <v>10000</v>
      </c>
      <c r="V45">
        <v>205</v>
      </c>
      <c r="W45">
        <f t="shared" si="0"/>
        <v>2.0500000000000003</v>
      </c>
    </row>
    <row r="46" spans="1:23" ht="15.75" x14ac:dyDescent="0.25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9998</v>
      </c>
      <c r="V46">
        <v>738</v>
      </c>
      <c r="W46">
        <f t="shared" si="0"/>
        <v>7.3814762952590511</v>
      </c>
    </row>
    <row r="47" spans="1:23" ht="15.75" x14ac:dyDescent="0.25">
      <c r="A47" s="18">
        <f>A11*0.66</f>
        <v>330</v>
      </c>
      <c r="B47" s="17">
        <f>B119*0.33</f>
        <v>26.400000000000002</v>
      </c>
      <c r="C47" s="17">
        <v>8.0032012805122052E-2</v>
      </c>
      <c r="D47" s="9">
        <f>C47-$B$4</f>
        <v>-3.1404275052783967E-2</v>
      </c>
      <c r="E47" s="9">
        <f>(($D$23-D47)/$D$23)*100</f>
        <v>100.28734715955446</v>
      </c>
      <c r="F47" s="10" t="str">
        <f t="shared" ref="F47:F58" si="21">IF(AND(E47&gt;50,E48&lt;50),(((50-E48)/(E47-E48))*(A47-A48)+A48),"")</f>
        <v/>
      </c>
      <c r="G47" s="12" t="str">
        <f t="shared" ref="G47:G58" si="22">IF(AND(E47&gt;90,E48&lt;90),(((90-E48)/(E47-E48))*(A47-A48)+A48),"")</f>
        <v/>
      </c>
      <c r="H47" s="25" t="str">
        <f t="shared" ref="H47:H58" si="23">IF(AND(E47&gt;50,E48&lt;50),(((50-E48)/(E47-E48))*(B47-B48)+B48),"")</f>
        <v/>
      </c>
      <c r="I47" s="25" t="str">
        <f t="shared" ref="I47:I58" si="24">IF(AND(E47&gt;90,E48&lt;90),(((90-E48)/(E47-E48))*(B47-B48)+B48),"")</f>
        <v/>
      </c>
      <c r="T47" t="s">
        <v>69</v>
      </c>
      <c r="U47">
        <v>10000</v>
      </c>
      <c r="V47">
        <v>987</v>
      </c>
      <c r="W47">
        <f t="shared" si="0"/>
        <v>9.8699999999999992</v>
      </c>
    </row>
    <row r="48" spans="1:23" ht="15.75" x14ac:dyDescent="0.25">
      <c r="A48" s="18">
        <f>A47/2</f>
        <v>165</v>
      </c>
      <c r="B48" s="18">
        <f>B47/2</f>
        <v>13.200000000000001</v>
      </c>
      <c r="C48" s="17">
        <v>0.12001200120012002</v>
      </c>
      <c r="D48" s="9">
        <f t="shared" ref="D48:D59" si="25">C48-$B$4</f>
        <v>8.5757133422140058E-3</v>
      </c>
      <c r="E48" s="9">
        <f t="shared" ref="E48:E59" si="26">(($D$23-D48)/$D$23)*100</f>
        <v>99.921532757374692</v>
      </c>
      <c r="F48" s="13" t="str">
        <f t="shared" si="21"/>
        <v/>
      </c>
      <c r="G48" s="12" t="str">
        <f t="shared" si="22"/>
        <v/>
      </c>
      <c r="H48" s="25" t="str">
        <f t="shared" si="23"/>
        <v/>
      </c>
      <c r="I48" s="25" t="str">
        <f t="shared" si="24"/>
        <v/>
      </c>
      <c r="T48" t="s">
        <v>70</v>
      </c>
      <c r="U48">
        <v>9998</v>
      </c>
      <c r="V48">
        <v>1133</v>
      </c>
      <c r="W48">
        <f t="shared" si="0"/>
        <v>11.332266453290659</v>
      </c>
    </row>
    <row r="49" spans="1:23" ht="15.75" x14ac:dyDescent="0.25">
      <c r="A49" s="18">
        <f t="shared" ref="A49:B56" si="27">A48/2</f>
        <v>82.5</v>
      </c>
      <c r="B49" s="18">
        <f t="shared" si="27"/>
        <v>6.6000000000000005</v>
      </c>
      <c r="C49" s="17">
        <v>0.22999999999999998</v>
      </c>
      <c r="D49" s="9">
        <f t="shared" si="25"/>
        <v>0.11856371214209396</v>
      </c>
      <c r="E49" s="9">
        <f t="shared" si="26"/>
        <v>98.915149423032389</v>
      </c>
      <c r="F49" s="13" t="str">
        <f t="shared" si="21"/>
        <v/>
      </c>
      <c r="G49" s="12">
        <f t="shared" si="22"/>
        <v>60.568277123827329</v>
      </c>
      <c r="H49" s="25" t="str">
        <f t="shared" si="23"/>
        <v/>
      </c>
      <c r="I49" s="25">
        <f t="shared" si="24"/>
        <v>4.8454621699061864</v>
      </c>
      <c r="T49" t="s">
        <v>71</v>
      </c>
      <c r="U49">
        <v>9999</v>
      </c>
      <c r="V49">
        <v>1129</v>
      </c>
      <c r="W49">
        <f t="shared" si="0"/>
        <v>11.291129112911291</v>
      </c>
    </row>
    <row r="50" spans="1:23" ht="15.75" x14ac:dyDescent="0.25">
      <c r="A50" s="18">
        <f t="shared" si="27"/>
        <v>41.25</v>
      </c>
      <c r="B50" s="18">
        <f t="shared" si="27"/>
        <v>3.3000000000000003</v>
      </c>
      <c r="C50" s="17">
        <v>2.0625747309685134</v>
      </c>
      <c r="D50" s="9">
        <f t="shared" si="25"/>
        <v>1.9511384431106074</v>
      </c>
      <c r="E50" s="9">
        <f t="shared" si="26"/>
        <v>82.147204844468462</v>
      </c>
      <c r="F50" s="13">
        <f t="shared" si="21"/>
        <v>28.441770491453045</v>
      </c>
      <c r="G50" s="12" t="str">
        <f t="shared" si="22"/>
        <v/>
      </c>
      <c r="H50" s="25">
        <f t="shared" si="23"/>
        <v>2.2753416393162436</v>
      </c>
      <c r="I50" s="25" t="str">
        <f t="shared" si="24"/>
        <v/>
      </c>
      <c r="T50" t="s">
        <v>72</v>
      </c>
      <c r="U50">
        <v>9999</v>
      </c>
      <c r="V50">
        <v>1168</v>
      </c>
      <c r="W50">
        <f t="shared" si="0"/>
        <v>11.681168116811682</v>
      </c>
    </row>
    <row r="51" spans="1:23" ht="15.75" x14ac:dyDescent="0.25">
      <c r="A51" s="18">
        <f t="shared" si="27"/>
        <v>20.625</v>
      </c>
      <c r="B51" s="18">
        <f t="shared" si="27"/>
        <v>1.6500000000000001</v>
      </c>
      <c r="C51" s="17">
        <v>7.7201447527141127</v>
      </c>
      <c r="D51" s="9">
        <f t="shared" si="25"/>
        <v>7.6087084648562069</v>
      </c>
      <c r="E51" s="9">
        <f t="shared" si="26"/>
        <v>30.380791736808511</v>
      </c>
      <c r="F51" s="13" t="str">
        <f t="shared" si="21"/>
        <v/>
      </c>
      <c r="G51" s="12" t="str">
        <f t="shared" si="22"/>
        <v/>
      </c>
      <c r="H51" s="25" t="str">
        <f t="shared" si="23"/>
        <v/>
      </c>
      <c r="I51" s="25" t="str">
        <f t="shared" si="24"/>
        <v/>
      </c>
      <c r="T51" t="s">
        <v>73</v>
      </c>
      <c r="U51">
        <v>9999</v>
      </c>
      <c r="V51">
        <v>1075</v>
      </c>
      <c r="W51">
        <f t="shared" si="0"/>
        <v>10.751075107510751</v>
      </c>
    </row>
    <row r="52" spans="1:23" ht="15.75" x14ac:dyDescent="0.25">
      <c r="A52" s="18">
        <f t="shared" si="27"/>
        <v>10.3125</v>
      </c>
      <c r="B52" s="18">
        <f t="shared" si="27"/>
        <v>0.82500000000000007</v>
      </c>
      <c r="C52" s="17">
        <v>10.25692492974709</v>
      </c>
      <c r="D52" s="9">
        <f t="shared" si="25"/>
        <v>10.145488641889184</v>
      </c>
      <c r="E52" s="9">
        <f t="shared" si="26"/>
        <v>7.1694112142756019</v>
      </c>
      <c r="F52" s="13" t="str">
        <f t="shared" si="21"/>
        <v/>
      </c>
      <c r="G52" s="12" t="str">
        <f t="shared" si="22"/>
        <v/>
      </c>
      <c r="H52" s="25" t="str">
        <f t="shared" si="23"/>
        <v/>
      </c>
      <c r="I52" s="25" t="str">
        <f t="shared" si="24"/>
        <v/>
      </c>
      <c r="T52" t="s">
        <v>74</v>
      </c>
      <c r="U52">
        <v>10000</v>
      </c>
      <c r="V52">
        <v>1091</v>
      </c>
      <c r="W52">
        <f t="shared" si="0"/>
        <v>10.91</v>
      </c>
    </row>
    <row r="53" spans="1:23" ht="15.75" x14ac:dyDescent="0.25">
      <c r="A53" s="18">
        <f t="shared" si="27"/>
        <v>5.15625</v>
      </c>
      <c r="B53" s="18">
        <f t="shared" si="27"/>
        <v>0.41250000000000003</v>
      </c>
      <c r="C53" s="17">
        <v>10.241024102410242</v>
      </c>
      <c r="D53" s="9">
        <f t="shared" si="25"/>
        <v>10.129587814552336</v>
      </c>
      <c r="E53" s="9">
        <f t="shared" si="26"/>
        <v>7.3149027934357456</v>
      </c>
      <c r="F53" s="13" t="str">
        <f t="shared" si="21"/>
        <v/>
      </c>
      <c r="G53" s="12" t="str">
        <f t="shared" si="22"/>
        <v/>
      </c>
      <c r="H53" s="25" t="str">
        <f t="shared" si="23"/>
        <v/>
      </c>
      <c r="I53" s="25" t="str">
        <f t="shared" si="24"/>
        <v/>
      </c>
      <c r="T53" t="s">
        <v>75</v>
      </c>
      <c r="U53">
        <v>9999</v>
      </c>
      <c r="V53">
        <v>995</v>
      </c>
      <c r="W53">
        <f t="shared" si="0"/>
        <v>9.9509950995099512</v>
      </c>
    </row>
    <row r="54" spans="1:23" ht="15.75" x14ac:dyDescent="0.25">
      <c r="A54" s="18">
        <f t="shared" si="27"/>
        <v>2.578125</v>
      </c>
      <c r="B54" s="18">
        <f t="shared" si="27"/>
        <v>0.20625000000000002</v>
      </c>
      <c r="C54" s="17">
        <v>10.711071107110712</v>
      </c>
      <c r="D54" s="9">
        <f t="shared" si="25"/>
        <v>10.599634819252806</v>
      </c>
      <c r="E54" s="9">
        <f t="shared" si="26"/>
        <v>3.0140019947152581</v>
      </c>
      <c r="F54" s="13" t="str">
        <f t="shared" si="21"/>
        <v/>
      </c>
      <c r="G54" s="12" t="str">
        <f t="shared" si="22"/>
        <v/>
      </c>
      <c r="H54" s="25" t="str">
        <f t="shared" si="23"/>
        <v/>
      </c>
      <c r="I54" s="25" t="str">
        <f t="shared" si="24"/>
        <v/>
      </c>
      <c r="T54" t="s">
        <v>76</v>
      </c>
      <c r="U54">
        <v>10000</v>
      </c>
      <c r="V54">
        <v>15</v>
      </c>
      <c r="W54">
        <f t="shared" si="0"/>
        <v>0.15</v>
      </c>
    </row>
    <row r="55" spans="1:23" ht="15.75" x14ac:dyDescent="0.25">
      <c r="A55" s="18">
        <f t="shared" si="27"/>
        <v>1.2890625</v>
      </c>
      <c r="B55" s="18">
        <f t="shared" si="27"/>
        <v>0.10312500000000001</v>
      </c>
      <c r="C55" s="17">
        <v>11.25</v>
      </c>
      <c r="D55" s="9">
        <f t="shared" si="25"/>
        <v>11.138563712142094</v>
      </c>
      <c r="E55" s="9">
        <f t="shared" si="26"/>
        <v>-1.9171637880730352</v>
      </c>
      <c r="F55" s="13" t="str">
        <f t="shared" si="21"/>
        <v/>
      </c>
      <c r="G55" s="12" t="str">
        <f t="shared" si="22"/>
        <v/>
      </c>
      <c r="H55" s="25" t="str">
        <f t="shared" si="23"/>
        <v/>
      </c>
      <c r="I55" s="25" t="str">
        <f t="shared" si="24"/>
        <v/>
      </c>
      <c r="T55" t="s">
        <v>77</v>
      </c>
      <c r="U55">
        <v>9998</v>
      </c>
      <c r="V55">
        <v>15</v>
      </c>
      <c r="W55">
        <f t="shared" si="0"/>
        <v>0.15003000600120023</v>
      </c>
    </row>
    <row r="56" spans="1:23" ht="15.75" x14ac:dyDescent="0.25">
      <c r="A56" s="18">
        <f t="shared" si="27"/>
        <v>0.64453125</v>
      </c>
      <c r="B56" s="18">
        <f t="shared" si="27"/>
        <v>5.1562500000000004E-2</v>
      </c>
      <c r="C56" s="17">
        <v>11.101110111011101</v>
      </c>
      <c r="D56" s="9">
        <f t="shared" si="25"/>
        <v>10.989673823153195</v>
      </c>
      <c r="E56" s="9">
        <f t="shared" si="26"/>
        <v>-0.55483058294641252</v>
      </c>
      <c r="F56" s="13" t="str">
        <f t="shared" si="21"/>
        <v/>
      </c>
      <c r="G56" s="12" t="str">
        <f t="shared" si="22"/>
        <v/>
      </c>
      <c r="H56" s="25" t="str">
        <f t="shared" si="23"/>
        <v/>
      </c>
      <c r="I56" s="25" t="str">
        <f t="shared" si="24"/>
        <v/>
      </c>
      <c r="T56" t="s">
        <v>78</v>
      </c>
      <c r="U56">
        <v>9999</v>
      </c>
      <c r="V56">
        <v>16</v>
      </c>
      <c r="W56">
        <f t="shared" si="0"/>
        <v>0.16001600160016002</v>
      </c>
    </row>
    <row r="57" spans="1:23" ht="15.75" x14ac:dyDescent="0.25">
      <c r="A57" s="18">
        <v>0</v>
      </c>
      <c r="B57" s="18">
        <v>0</v>
      </c>
      <c r="C57" s="17">
        <v>10.61</v>
      </c>
      <c r="D57" s="9">
        <f t="shared" si="25"/>
        <v>10.498563712142094</v>
      </c>
      <c r="E57" s="9">
        <f t="shared" si="26"/>
        <v>3.9387963258205705</v>
      </c>
      <c r="F57" s="13" t="str">
        <f t="shared" si="21"/>
        <v/>
      </c>
      <c r="G57" s="12" t="str">
        <f t="shared" si="22"/>
        <v/>
      </c>
      <c r="H57" s="25" t="str">
        <f t="shared" si="23"/>
        <v/>
      </c>
      <c r="I57" s="25" t="str">
        <f t="shared" si="24"/>
        <v/>
      </c>
      <c r="T57" t="s">
        <v>79</v>
      </c>
      <c r="U57">
        <v>9999</v>
      </c>
      <c r="V57">
        <v>143</v>
      </c>
      <c r="W57">
        <f t="shared" si="0"/>
        <v>1.4301430143014302</v>
      </c>
    </row>
    <row r="58" spans="1:23" ht="15.75" x14ac:dyDescent="0.25">
      <c r="A58" s="18">
        <v>0</v>
      </c>
      <c r="B58" s="17">
        <v>0</v>
      </c>
      <c r="C58" s="17">
        <v>10.562112422484498</v>
      </c>
      <c r="D58" s="9">
        <f t="shared" si="25"/>
        <v>10.450676134626592</v>
      </c>
      <c r="E58" s="9">
        <f t="shared" si="26"/>
        <v>4.3769646756358274</v>
      </c>
      <c r="F58" s="13" t="str">
        <f t="shared" si="21"/>
        <v/>
      </c>
      <c r="G58" s="12" t="str">
        <f t="shared" si="22"/>
        <v/>
      </c>
      <c r="H58" s="25" t="str">
        <f t="shared" si="23"/>
        <v/>
      </c>
      <c r="I58" s="25" t="str">
        <f t="shared" si="24"/>
        <v/>
      </c>
      <c r="T58" t="s">
        <v>80</v>
      </c>
      <c r="U58">
        <v>10000</v>
      </c>
      <c r="V58">
        <v>589</v>
      </c>
      <c r="W58">
        <f t="shared" si="0"/>
        <v>5.89</v>
      </c>
    </row>
    <row r="59" spans="1:23" ht="15.75" x14ac:dyDescent="0.25">
      <c r="B59" s="23" t="s">
        <v>6</v>
      </c>
      <c r="C59" s="23">
        <f>$B$5</f>
        <v>11.040472475819012</v>
      </c>
      <c r="D59" s="9">
        <f t="shared" si="25"/>
        <v>10.929036187961106</v>
      </c>
      <c r="E59" s="9">
        <f t="shared" si="26"/>
        <v>0</v>
      </c>
      <c r="F59" s="13">
        <f>SUM(F47:F58)</f>
        <v>28.441770491453045</v>
      </c>
      <c r="G59" s="12">
        <f>SUM(G47:G58)</f>
        <v>60.568277123827329</v>
      </c>
      <c r="H59" s="25">
        <f>SUM(H47:H58)</f>
        <v>2.2753416393162436</v>
      </c>
      <c r="I59" s="25">
        <f>SUM(I47:I58)</f>
        <v>4.8454621699061864</v>
      </c>
      <c r="T59" t="s">
        <v>81</v>
      </c>
      <c r="U59">
        <v>10000</v>
      </c>
      <c r="V59">
        <v>976</v>
      </c>
      <c r="W59">
        <f t="shared" si="0"/>
        <v>9.76</v>
      </c>
    </row>
    <row r="60" spans="1:23" x14ac:dyDescent="0.2">
      <c r="T60" t="s">
        <v>82</v>
      </c>
      <c r="U60">
        <v>10000</v>
      </c>
      <c r="V60">
        <v>1081</v>
      </c>
      <c r="W60">
        <f t="shared" si="0"/>
        <v>10.81</v>
      </c>
    </row>
    <row r="61" spans="1:23" x14ac:dyDescent="0.2">
      <c r="T61" t="s">
        <v>83</v>
      </c>
      <c r="U61">
        <v>10000</v>
      </c>
      <c r="V61">
        <v>1124</v>
      </c>
      <c r="W61">
        <f t="shared" si="0"/>
        <v>11.24</v>
      </c>
    </row>
    <row r="62" spans="1:23" x14ac:dyDescent="0.2">
      <c r="B62" s="23" t="s">
        <v>126</v>
      </c>
      <c r="C62" s="23"/>
      <c r="D62" s="3"/>
      <c r="E62" s="3"/>
      <c r="F62" s="23"/>
      <c r="G62" s="23"/>
      <c r="T62" t="s">
        <v>84</v>
      </c>
      <c r="U62">
        <v>9999</v>
      </c>
      <c r="V62">
        <v>1088</v>
      </c>
      <c r="W62">
        <f t="shared" si="0"/>
        <v>10.88108810881088</v>
      </c>
    </row>
    <row r="63" spans="1:23" ht="15.75" x14ac:dyDescent="0.25">
      <c r="B63" s="23"/>
      <c r="C63" s="23"/>
      <c r="D63" s="3"/>
      <c r="E63" s="3"/>
      <c r="F63" s="32" t="str">
        <f>F9</f>
        <v>PPQ</v>
      </c>
      <c r="G63" s="32"/>
      <c r="H63" s="33" t="s">
        <v>22</v>
      </c>
      <c r="I63" s="33"/>
      <c r="T63" t="s">
        <v>85</v>
      </c>
      <c r="U63">
        <v>9999</v>
      </c>
      <c r="V63">
        <v>1116</v>
      </c>
      <c r="W63">
        <f t="shared" si="0"/>
        <v>11.161116111611161</v>
      </c>
    </row>
    <row r="64" spans="1:23" ht="15.75" x14ac:dyDescent="0.25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9999</v>
      </c>
      <c r="V64">
        <v>1133</v>
      </c>
      <c r="W64">
        <f t="shared" si="0"/>
        <v>11.331133113311331</v>
      </c>
    </row>
    <row r="65" spans="1:23" ht="15.75" x14ac:dyDescent="0.25">
      <c r="A65" s="18">
        <f>A11*0.5</f>
        <v>250</v>
      </c>
      <c r="B65" s="17">
        <f>B119*0.5</f>
        <v>40</v>
      </c>
      <c r="C65" s="17">
        <v>9.0009000900090008E-2</v>
      </c>
      <c r="D65" s="9">
        <f>C65-$B$4</f>
        <v>-2.1427286957816011E-2</v>
      </c>
      <c r="E65" s="9">
        <f>(($D$23-D65)/$D$23)*100</f>
        <v>100.19605834027176</v>
      </c>
      <c r="F65" s="25" t="str">
        <f t="shared" ref="F65:F76" si="28">IF(AND(E65&gt;50,E66&lt;50),(((50-E66)/(E65-E66))*(A65-A66)+A66),"")</f>
        <v/>
      </c>
      <c r="G65" s="28" t="str">
        <f t="shared" ref="G65:G76" si="29">IF(AND(E65&gt;90,E66&lt;90),(((90-E66)/(E65-E66))*(A65-A66)+A66),"")</f>
        <v/>
      </c>
      <c r="H65" s="25" t="str">
        <f t="shared" ref="H65:H76" si="30">IF(AND(E65&gt;50,E66&lt;50),(((50-E66)/(E65-E66))*(B65-B66)+B66),"")</f>
        <v/>
      </c>
      <c r="I65" s="25" t="str">
        <f t="shared" ref="I65:I76" si="31">IF(AND(E65&gt;90,E66&lt;90),(((90-E66)/(E65-E66))*(B65-B66)+B66),"")</f>
        <v/>
      </c>
      <c r="T65" t="s">
        <v>87</v>
      </c>
      <c r="U65">
        <v>10025</v>
      </c>
      <c r="V65">
        <v>1027</v>
      </c>
      <c r="W65">
        <f t="shared" si="0"/>
        <v>10.244389027431422</v>
      </c>
    </row>
    <row r="66" spans="1:23" ht="15.75" x14ac:dyDescent="0.25">
      <c r="A66" s="18">
        <f>A65/2</f>
        <v>125</v>
      </c>
      <c r="B66" s="18">
        <f>B65/2</f>
        <v>20</v>
      </c>
      <c r="C66" s="17">
        <v>6.9999999999999993E-2</v>
      </c>
      <c r="D66" s="9">
        <f t="shared" ref="D66:D77" si="32">C66-$B$4</f>
        <v>-4.1436287857906026E-2</v>
      </c>
      <c r="E66" s="9">
        <f t="shared" ref="E66:E77" si="33">(($D$23-D66)/$D$23)*100</f>
        <v>100.37913945150581</v>
      </c>
      <c r="F66" s="25" t="str">
        <f t="shared" si="28"/>
        <v/>
      </c>
      <c r="G66" s="28" t="str">
        <f t="shared" si="29"/>
        <v/>
      </c>
      <c r="H66" s="25" t="str">
        <f t="shared" si="30"/>
        <v/>
      </c>
      <c r="I66" s="25" t="str">
        <f t="shared" si="31"/>
        <v/>
      </c>
      <c r="T66" t="s">
        <v>88</v>
      </c>
      <c r="U66">
        <v>10000</v>
      </c>
      <c r="V66">
        <v>10</v>
      </c>
      <c r="W66">
        <f t="shared" si="0"/>
        <v>0.1</v>
      </c>
    </row>
    <row r="67" spans="1:23" ht="15.75" x14ac:dyDescent="0.25">
      <c r="A67" s="18">
        <f t="shared" ref="A67:B74" si="34">A66/2</f>
        <v>62.5</v>
      </c>
      <c r="B67" s="18">
        <f t="shared" si="34"/>
        <v>10</v>
      </c>
      <c r="C67" s="17">
        <v>0.18</v>
      </c>
      <c r="D67" s="9">
        <f t="shared" si="32"/>
        <v>6.8563712142093974E-2</v>
      </c>
      <c r="E67" s="9">
        <f t="shared" si="33"/>
        <v>99.372646306930335</v>
      </c>
      <c r="F67" s="25" t="str">
        <f t="shared" si="28"/>
        <v/>
      </c>
      <c r="G67" s="28">
        <f t="shared" si="29"/>
        <v>45.382020276503745</v>
      </c>
      <c r="H67" s="25" t="str">
        <f t="shared" si="30"/>
        <v/>
      </c>
      <c r="I67" s="25">
        <f t="shared" si="31"/>
        <v>7.2611232442405989</v>
      </c>
      <c r="T67" t="s">
        <v>89</v>
      </c>
      <c r="U67">
        <v>10000</v>
      </c>
      <c r="V67">
        <v>15</v>
      </c>
      <c r="W67">
        <f t="shared" si="0"/>
        <v>0.15</v>
      </c>
    </row>
    <row r="68" spans="1:23" ht="15.75" x14ac:dyDescent="0.25">
      <c r="A68" s="18">
        <f t="shared" si="34"/>
        <v>31.25</v>
      </c>
      <c r="B68" s="18">
        <f t="shared" si="34"/>
        <v>5</v>
      </c>
      <c r="C68" s="17">
        <v>2.0500000000000003</v>
      </c>
      <c r="D68" s="9">
        <f t="shared" si="32"/>
        <v>1.9385637121420942</v>
      </c>
      <c r="E68" s="9">
        <f t="shared" si="33"/>
        <v>82.262262849147461</v>
      </c>
      <c r="F68" s="25">
        <f t="shared" si="28"/>
        <v>20.916457437836364</v>
      </c>
      <c r="G68" s="28" t="str">
        <f t="shared" si="29"/>
        <v/>
      </c>
      <c r="H68" s="25">
        <f t="shared" si="30"/>
        <v>3.3466331900538182</v>
      </c>
      <c r="I68" s="25" t="str">
        <f t="shared" si="31"/>
        <v/>
      </c>
      <c r="T68" t="s">
        <v>90</v>
      </c>
      <c r="U68">
        <v>9998</v>
      </c>
      <c r="V68">
        <v>11</v>
      </c>
      <c r="W68">
        <f t="shared" si="0"/>
        <v>0.11002200440088017</v>
      </c>
    </row>
    <row r="69" spans="1:23" ht="15.75" x14ac:dyDescent="0.25">
      <c r="A69" s="18">
        <f t="shared" si="34"/>
        <v>15.625</v>
      </c>
      <c r="B69" s="18">
        <f t="shared" si="34"/>
        <v>2.5</v>
      </c>
      <c r="C69" s="17">
        <v>7.3814762952590511</v>
      </c>
      <c r="D69" s="9">
        <f t="shared" si="32"/>
        <v>7.2700400074011453</v>
      </c>
      <c r="E69" s="9">
        <f t="shared" si="33"/>
        <v>33.479587016012744</v>
      </c>
      <c r="F69" s="25" t="str">
        <f t="shared" si="28"/>
        <v/>
      </c>
      <c r="G69" s="28" t="str">
        <f t="shared" si="29"/>
        <v/>
      </c>
      <c r="H69" s="25" t="str">
        <f t="shared" si="30"/>
        <v/>
      </c>
      <c r="I69" s="25" t="str">
        <f t="shared" si="31"/>
        <v/>
      </c>
      <c r="T69" t="s">
        <v>91</v>
      </c>
      <c r="U69">
        <v>10000</v>
      </c>
      <c r="V69">
        <v>86</v>
      </c>
      <c r="W69">
        <f t="shared" si="0"/>
        <v>0.86</v>
      </c>
    </row>
    <row r="70" spans="1:23" ht="15.75" x14ac:dyDescent="0.25">
      <c r="A70" s="18">
        <f t="shared" si="34"/>
        <v>7.8125</v>
      </c>
      <c r="B70" s="18">
        <f t="shared" si="34"/>
        <v>1.25</v>
      </c>
      <c r="C70" s="17">
        <v>9.8699999999999992</v>
      </c>
      <c r="D70" s="9">
        <f t="shared" si="32"/>
        <v>9.7585637121420934</v>
      </c>
      <c r="E70" s="9">
        <f t="shared" si="33"/>
        <v>10.709750207510048</v>
      </c>
      <c r="F70" s="25" t="str">
        <f t="shared" si="28"/>
        <v/>
      </c>
      <c r="G70" s="28" t="str">
        <f t="shared" si="29"/>
        <v/>
      </c>
      <c r="H70" s="25" t="str">
        <f t="shared" si="30"/>
        <v/>
      </c>
      <c r="I70" s="25" t="str">
        <f t="shared" si="31"/>
        <v/>
      </c>
      <c r="T70" t="s">
        <v>92</v>
      </c>
      <c r="U70">
        <v>10000</v>
      </c>
      <c r="V70">
        <v>436</v>
      </c>
      <c r="W70">
        <f t="shared" si="0"/>
        <v>4.3600000000000003</v>
      </c>
    </row>
    <row r="71" spans="1:23" ht="15.75" x14ac:dyDescent="0.25">
      <c r="A71" s="18">
        <f t="shared" si="34"/>
        <v>3.90625</v>
      </c>
      <c r="B71" s="18">
        <f t="shared" si="34"/>
        <v>0.625</v>
      </c>
      <c r="C71" s="17">
        <v>11.332266453290659</v>
      </c>
      <c r="D71" s="9">
        <f t="shared" si="32"/>
        <v>11.220830165432753</v>
      </c>
      <c r="E71" s="9">
        <f t="shared" si="33"/>
        <v>-2.6698967086692691</v>
      </c>
      <c r="F71" s="25" t="str">
        <f t="shared" si="28"/>
        <v/>
      </c>
      <c r="G71" s="28" t="str">
        <f t="shared" si="29"/>
        <v/>
      </c>
      <c r="H71" s="25" t="str">
        <f t="shared" si="30"/>
        <v/>
      </c>
      <c r="I71" s="25" t="str">
        <f t="shared" si="31"/>
        <v/>
      </c>
      <c r="T71" t="s">
        <v>93</v>
      </c>
      <c r="U71">
        <v>10000</v>
      </c>
      <c r="V71">
        <v>873</v>
      </c>
      <c r="W71">
        <f t="shared" ref="W71:W89" si="35" xml:space="preserve"> (V71/U71)*100</f>
        <v>8.73</v>
      </c>
    </row>
    <row r="72" spans="1:23" ht="15.75" x14ac:dyDescent="0.25">
      <c r="A72" s="18">
        <f t="shared" si="34"/>
        <v>1.953125</v>
      </c>
      <c r="B72" s="18">
        <f t="shared" si="34"/>
        <v>0.3125</v>
      </c>
      <c r="C72" s="17">
        <v>11.291129112911291</v>
      </c>
      <c r="D72" s="9">
        <f t="shared" si="32"/>
        <v>11.179692825053385</v>
      </c>
      <c r="E72" s="9">
        <f t="shared" si="33"/>
        <v>-2.293492607961074</v>
      </c>
      <c r="F72" s="25" t="str">
        <f t="shared" si="28"/>
        <v/>
      </c>
      <c r="G72" s="28" t="str">
        <f t="shared" si="29"/>
        <v/>
      </c>
      <c r="H72" s="25" t="str">
        <f t="shared" si="30"/>
        <v/>
      </c>
      <c r="I72" s="25" t="str">
        <f t="shared" si="31"/>
        <v/>
      </c>
      <c r="T72" t="s">
        <v>94</v>
      </c>
      <c r="U72">
        <v>9998</v>
      </c>
      <c r="V72">
        <v>1092</v>
      </c>
      <c r="W72">
        <f t="shared" si="35"/>
        <v>10.922184436887378</v>
      </c>
    </row>
    <row r="73" spans="1:23" ht="15.75" x14ac:dyDescent="0.25">
      <c r="A73" s="18">
        <f t="shared" si="34"/>
        <v>0.9765625</v>
      </c>
      <c r="B73" s="18">
        <f t="shared" si="34"/>
        <v>0.15625</v>
      </c>
      <c r="C73" s="17">
        <v>11.681168116811682</v>
      </c>
      <c r="D73" s="9">
        <f t="shared" si="32"/>
        <v>11.569731828953776</v>
      </c>
      <c r="E73" s="9">
        <f t="shared" si="33"/>
        <v>-5.8623251856227609</v>
      </c>
      <c r="F73" s="25" t="str">
        <f t="shared" si="28"/>
        <v/>
      </c>
      <c r="G73" s="28" t="str">
        <f t="shared" si="29"/>
        <v/>
      </c>
      <c r="H73" s="25" t="str">
        <f t="shared" si="30"/>
        <v/>
      </c>
      <c r="I73" s="25" t="str">
        <f t="shared" si="31"/>
        <v/>
      </c>
      <c r="T73" t="s">
        <v>95</v>
      </c>
      <c r="U73">
        <v>9999</v>
      </c>
      <c r="V73">
        <v>1145</v>
      </c>
      <c r="W73">
        <f t="shared" si="35"/>
        <v>11.451145114511451</v>
      </c>
    </row>
    <row r="74" spans="1:23" ht="15.75" x14ac:dyDescent="0.25">
      <c r="A74" s="18">
        <f t="shared" si="34"/>
        <v>0.48828125</v>
      </c>
      <c r="B74" s="18">
        <f t="shared" si="34"/>
        <v>7.8125E-2</v>
      </c>
      <c r="C74" s="17">
        <v>10.751075107510751</v>
      </c>
      <c r="D74" s="9">
        <f t="shared" si="32"/>
        <v>10.639638819652845</v>
      </c>
      <c r="E74" s="9">
        <f t="shared" si="33"/>
        <v>2.6479678841858663</v>
      </c>
      <c r="F74" s="25" t="str">
        <f t="shared" si="28"/>
        <v/>
      </c>
      <c r="G74" s="28" t="str">
        <f t="shared" si="29"/>
        <v/>
      </c>
      <c r="H74" s="25" t="str">
        <f t="shared" si="30"/>
        <v/>
      </c>
      <c r="I74" s="25" t="str">
        <f t="shared" si="31"/>
        <v/>
      </c>
      <c r="T74" t="s">
        <v>96</v>
      </c>
      <c r="U74">
        <v>10000</v>
      </c>
      <c r="V74">
        <v>1124</v>
      </c>
      <c r="W74">
        <f t="shared" si="35"/>
        <v>11.24</v>
      </c>
    </row>
    <row r="75" spans="1:23" ht="15.75" x14ac:dyDescent="0.25">
      <c r="A75" s="18">
        <v>0</v>
      </c>
      <c r="B75" s="18">
        <v>0</v>
      </c>
      <c r="C75" s="17">
        <v>10.91</v>
      </c>
      <c r="D75" s="9">
        <f t="shared" si="32"/>
        <v>10.798563712142094</v>
      </c>
      <c r="E75" s="9">
        <f t="shared" si="33"/>
        <v>1.1938150224329389</v>
      </c>
      <c r="F75" s="25" t="str">
        <f t="shared" si="28"/>
        <v/>
      </c>
      <c r="G75" s="28" t="str">
        <f t="shared" si="29"/>
        <v/>
      </c>
      <c r="H75" s="25" t="str">
        <f t="shared" si="30"/>
        <v/>
      </c>
      <c r="I75" s="25" t="str">
        <f t="shared" si="31"/>
        <v/>
      </c>
      <c r="T75" t="s">
        <v>97</v>
      </c>
      <c r="U75">
        <v>9999</v>
      </c>
      <c r="V75">
        <v>1122</v>
      </c>
      <c r="W75">
        <f t="shared" si="35"/>
        <v>11.221122112211221</v>
      </c>
    </row>
    <row r="76" spans="1:23" ht="15.75" x14ac:dyDescent="0.25">
      <c r="A76" s="18">
        <v>0</v>
      </c>
      <c r="B76" s="17">
        <v>0</v>
      </c>
      <c r="C76" s="17">
        <v>9.9509950995099512</v>
      </c>
      <c r="D76" s="9">
        <f t="shared" si="32"/>
        <v>9.8395588116520454</v>
      </c>
      <c r="E76" s="9">
        <f t="shared" si="33"/>
        <v>9.9686500947739205</v>
      </c>
      <c r="F76" s="25" t="str">
        <f t="shared" si="28"/>
        <v/>
      </c>
      <c r="G76" s="28" t="str">
        <f t="shared" si="29"/>
        <v/>
      </c>
      <c r="H76" s="25" t="str">
        <f t="shared" si="30"/>
        <v/>
      </c>
      <c r="I76" s="25" t="str">
        <f t="shared" si="31"/>
        <v/>
      </c>
      <c r="T76" t="s">
        <v>98</v>
      </c>
      <c r="U76">
        <v>10000</v>
      </c>
      <c r="V76">
        <v>1090</v>
      </c>
      <c r="W76">
        <f t="shared" si="35"/>
        <v>10.9</v>
      </c>
    </row>
    <row r="77" spans="1:23" ht="15.75" x14ac:dyDescent="0.25">
      <c r="B77" s="23" t="s">
        <v>6</v>
      </c>
      <c r="C77" s="23">
        <f>$B$5</f>
        <v>11.040472475819012</v>
      </c>
      <c r="D77" s="9">
        <f t="shared" si="32"/>
        <v>10.929036187961106</v>
      </c>
      <c r="E77" s="9">
        <f t="shared" si="33"/>
        <v>0</v>
      </c>
      <c r="F77" s="25">
        <f>SUM(F65:F76)</f>
        <v>20.916457437836364</v>
      </c>
      <c r="G77" s="28">
        <f>SUM(G65:G76)</f>
        <v>45.382020276503745</v>
      </c>
      <c r="H77" s="25">
        <f>SUM(H65:H76)</f>
        <v>3.3466331900538182</v>
      </c>
      <c r="I77" s="25">
        <f>SUM(I65:I76)</f>
        <v>7.2611232442405989</v>
      </c>
      <c r="T77" t="s">
        <v>99</v>
      </c>
      <c r="U77">
        <v>9998</v>
      </c>
      <c r="V77">
        <v>970</v>
      </c>
      <c r="W77">
        <f t="shared" si="35"/>
        <v>9.7019403880776149</v>
      </c>
    </row>
    <row r="78" spans="1:23" x14ac:dyDescent="0.2">
      <c r="T78" t="s">
        <v>100</v>
      </c>
      <c r="U78">
        <v>10000</v>
      </c>
      <c r="V78">
        <v>12</v>
      </c>
      <c r="W78">
        <f t="shared" si="35"/>
        <v>0.12</v>
      </c>
    </row>
    <row r="79" spans="1:23" x14ac:dyDescent="0.2">
      <c r="T79" t="s">
        <v>101</v>
      </c>
      <c r="U79">
        <v>10000</v>
      </c>
      <c r="V79">
        <v>13</v>
      </c>
      <c r="W79">
        <f t="shared" si="35"/>
        <v>0.13</v>
      </c>
    </row>
    <row r="80" spans="1:23" x14ac:dyDescent="0.2">
      <c r="B80" s="23" t="s">
        <v>128</v>
      </c>
      <c r="C80" s="23"/>
      <c r="D80" s="3"/>
      <c r="E80" s="3"/>
      <c r="F80" s="23"/>
      <c r="G80" s="23"/>
      <c r="T80" t="s">
        <v>102</v>
      </c>
      <c r="U80">
        <v>10000</v>
      </c>
      <c r="V80">
        <v>13</v>
      </c>
      <c r="W80">
        <f t="shared" si="35"/>
        <v>0.13</v>
      </c>
    </row>
    <row r="81" spans="1:23" ht="15.75" x14ac:dyDescent="0.25">
      <c r="B81" s="23"/>
      <c r="C81" s="23"/>
      <c r="D81" s="3"/>
      <c r="E81" s="3"/>
      <c r="F81" s="32" t="str">
        <f>F9</f>
        <v>PPQ</v>
      </c>
      <c r="G81" s="32"/>
      <c r="H81" s="33" t="s">
        <v>22</v>
      </c>
      <c r="I81" s="33"/>
      <c r="T81" t="s">
        <v>103</v>
      </c>
      <c r="U81">
        <v>10000</v>
      </c>
      <c r="V81">
        <v>30</v>
      </c>
      <c r="W81">
        <f t="shared" si="35"/>
        <v>0.3</v>
      </c>
    </row>
    <row r="82" spans="1:23" ht="15.75" x14ac:dyDescent="0.25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9998</v>
      </c>
      <c r="V82">
        <v>308</v>
      </c>
      <c r="W82">
        <f t="shared" si="35"/>
        <v>3.0806161232246452</v>
      </c>
    </row>
    <row r="83" spans="1:23" ht="15.75" x14ac:dyDescent="0.25">
      <c r="A83" s="18">
        <f>A11*0.33</f>
        <v>165</v>
      </c>
      <c r="B83" s="17">
        <f>B119*0.66</f>
        <v>52.800000000000004</v>
      </c>
      <c r="C83" s="17">
        <v>0.15</v>
      </c>
      <c r="D83" s="9">
        <f>C83-$B$4</f>
        <v>3.8563712142093975E-2</v>
      </c>
      <c r="E83" s="9">
        <f>(($D$23-D83)/$D$23)*100</f>
        <v>99.647144437269091</v>
      </c>
      <c r="F83" s="25" t="str">
        <f t="shared" ref="F83:F94" si="36">IF(AND(E83&gt;50,E84&lt;50),(((50-E84)/(E83-E84))*(A83-A84)+A84),"")</f>
        <v/>
      </c>
      <c r="G83" s="28" t="str">
        <f t="shared" ref="G83:G94" si="37">IF(AND(E83&gt;90,E84&lt;90),(((90-E84)/(E83-E84))*(A83-A84)+A84),"")</f>
        <v/>
      </c>
      <c r="H83" s="25" t="str">
        <f t="shared" ref="H83:H94" si="38">IF(AND(E83&gt;50,E84&lt;50),(((50-E84)/(E83-E84))*(B83-B84)+B84),"")</f>
        <v/>
      </c>
      <c r="I83" s="25" t="str">
        <f t="shared" ref="I83:I94" si="39">IF(AND(E83&gt;90,E84&lt;90),(((90-E84)/(E83-E84))*(B83-B84)+B84),"")</f>
        <v/>
      </c>
      <c r="T83" t="s">
        <v>105</v>
      </c>
      <c r="U83">
        <v>9999</v>
      </c>
      <c r="V83">
        <v>827</v>
      </c>
      <c r="W83">
        <f t="shared" si="35"/>
        <v>8.270827082708271</v>
      </c>
    </row>
    <row r="84" spans="1:23" ht="15.75" x14ac:dyDescent="0.25">
      <c r="A84" s="18">
        <f>A83/2</f>
        <v>82.5</v>
      </c>
      <c r="B84" s="18">
        <f>B83/2</f>
        <v>26.400000000000002</v>
      </c>
      <c r="C84" s="17">
        <v>0.15003000600120023</v>
      </c>
      <c r="D84" s="9">
        <f t="shared" ref="D84:D95" si="40">C84-$B$4</f>
        <v>3.8593718143294209E-2</v>
      </c>
      <c r="E84" s="9">
        <f t="shared" ref="E84:E95" si="41">(($D$23-D84)/$D$23)*100</f>
        <v>99.646869884228153</v>
      </c>
      <c r="F84" s="25" t="str">
        <f t="shared" si="36"/>
        <v/>
      </c>
      <c r="G84" s="28" t="str">
        <f t="shared" si="37"/>
        <v/>
      </c>
      <c r="H84" s="25" t="str">
        <f t="shared" si="38"/>
        <v/>
      </c>
      <c r="I84" s="25" t="str">
        <f t="shared" si="39"/>
        <v/>
      </c>
      <c r="L84" t="s">
        <v>112</v>
      </c>
      <c r="T84" t="s">
        <v>106</v>
      </c>
      <c r="U84">
        <v>10000</v>
      </c>
      <c r="V84">
        <v>1032</v>
      </c>
      <c r="W84">
        <f t="shared" si="35"/>
        <v>10.32</v>
      </c>
    </row>
    <row r="85" spans="1:23" ht="15.75" x14ac:dyDescent="0.25">
      <c r="A85" s="18">
        <f t="shared" ref="A85:B92" si="42">A84/2</f>
        <v>41.25</v>
      </c>
      <c r="B85" s="18">
        <f t="shared" si="42"/>
        <v>13.200000000000001</v>
      </c>
      <c r="C85" s="17">
        <v>0.16001600160016002</v>
      </c>
      <c r="D85" s="9">
        <f t="shared" si="40"/>
        <v>4.8579713742254005E-2</v>
      </c>
      <c r="E85" s="9">
        <f t="shared" si="41"/>
        <v>99.555498646845294</v>
      </c>
      <c r="F85" s="25" t="str">
        <f t="shared" si="36"/>
        <v/>
      </c>
      <c r="G85" s="28">
        <f t="shared" si="37"/>
        <v>24.291711319935732</v>
      </c>
      <c r="H85" s="25" t="str">
        <f t="shared" si="38"/>
        <v/>
      </c>
      <c r="I85" s="25">
        <f t="shared" si="39"/>
        <v>7.7733476223794353</v>
      </c>
      <c r="T85" t="s">
        <v>107</v>
      </c>
      <c r="U85">
        <v>9999</v>
      </c>
      <c r="V85">
        <v>1136</v>
      </c>
      <c r="W85">
        <f t="shared" si="35"/>
        <v>11.361136113611362</v>
      </c>
    </row>
    <row r="86" spans="1:23" ht="15.75" x14ac:dyDescent="0.25">
      <c r="A86" s="18">
        <f t="shared" si="42"/>
        <v>20.625</v>
      </c>
      <c r="B86" s="18">
        <f t="shared" si="42"/>
        <v>6.6000000000000005</v>
      </c>
      <c r="C86" s="17">
        <v>1.4301430143014302</v>
      </c>
      <c r="D86" s="9">
        <f t="shared" si="40"/>
        <v>1.3187067264435242</v>
      </c>
      <c r="E86" s="9">
        <f t="shared" si="41"/>
        <v>87.933915637536757</v>
      </c>
      <c r="F86" s="25">
        <f t="shared" si="36"/>
        <v>11.038665759950621</v>
      </c>
      <c r="G86" s="28" t="str">
        <f t="shared" si="37"/>
        <v/>
      </c>
      <c r="H86" s="25">
        <f t="shared" si="38"/>
        <v>3.5323730431841991</v>
      </c>
      <c r="I86" s="25" t="str">
        <f t="shared" si="39"/>
        <v/>
      </c>
      <c r="T86" t="s">
        <v>108</v>
      </c>
      <c r="U86">
        <v>10000</v>
      </c>
      <c r="V86">
        <v>1123</v>
      </c>
      <c r="W86">
        <f t="shared" si="35"/>
        <v>11.23</v>
      </c>
    </row>
    <row r="87" spans="1:23" ht="15.75" x14ac:dyDescent="0.25">
      <c r="A87" s="18">
        <f t="shared" si="42"/>
        <v>10.3125</v>
      </c>
      <c r="B87" s="18">
        <f t="shared" si="42"/>
        <v>3.3000000000000003</v>
      </c>
      <c r="C87" s="17">
        <v>5.89</v>
      </c>
      <c r="D87" s="9">
        <f t="shared" si="40"/>
        <v>5.7785637121420939</v>
      </c>
      <c r="E87" s="9">
        <f t="shared" si="41"/>
        <v>47.126502165785872</v>
      </c>
      <c r="F87" s="25" t="str">
        <f t="shared" si="36"/>
        <v/>
      </c>
      <c r="G87" s="28" t="str">
        <f t="shared" si="37"/>
        <v/>
      </c>
      <c r="H87" s="25" t="str">
        <f t="shared" si="38"/>
        <v/>
      </c>
      <c r="I87" s="25" t="str">
        <f t="shared" si="39"/>
        <v/>
      </c>
      <c r="T87" t="s">
        <v>110</v>
      </c>
      <c r="U87">
        <v>9999</v>
      </c>
      <c r="V87">
        <v>1071</v>
      </c>
      <c r="W87">
        <f t="shared" si="35"/>
        <v>10.711071107110712</v>
      </c>
    </row>
    <row r="88" spans="1:23" ht="15.75" x14ac:dyDescent="0.25">
      <c r="A88" s="18">
        <f t="shared" si="42"/>
        <v>5.15625</v>
      </c>
      <c r="B88" s="18">
        <f t="shared" si="42"/>
        <v>1.6500000000000001</v>
      </c>
      <c r="C88" s="17">
        <v>9.76</v>
      </c>
      <c r="D88" s="9">
        <f t="shared" si="40"/>
        <v>9.648563712142094</v>
      </c>
      <c r="E88" s="9">
        <f t="shared" si="41"/>
        <v>11.716243352085504</v>
      </c>
      <c r="F88" s="25" t="str">
        <f t="shared" si="36"/>
        <v/>
      </c>
      <c r="G88" s="28" t="str">
        <f t="shared" si="37"/>
        <v/>
      </c>
      <c r="H88" s="25" t="str">
        <f t="shared" si="38"/>
        <v/>
      </c>
      <c r="I88" s="25" t="str">
        <f t="shared" si="39"/>
        <v/>
      </c>
      <c r="T88" t="s">
        <v>109</v>
      </c>
      <c r="U88">
        <v>9999</v>
      </c>
      <c r="V88">
        <v>1146</v>
      </c>
      <c r="W88">
        <f t="shared" si="35"/>
        <v>11.461146114611461</v>
      </c>
    </row>
    <row r="89" spans="1:23" ht="15.75" x14ac:dyDescent="0.25">
      <c r="A89" s="18">
        <f t="shared" si="42"/>
        <v>2.578125</v>
      </c>
      <c r="B89" s="18">
        <f t="shared" si="42"/>
        <v>0.82500000000000007</v>
      </c>
      <c r="C89" s="17">
        <v>10.81</v>
      </c>
      <c r="D89" s="9">
        <f t="shared" si="40"/>
        <v>10.698563712142095</v>
      </c>
      <c r="E89" s="9">
        <f t="shared" si="41"/>
        <v>2.1088087902288106</v>
      </c>
      <c r="F89" s="25" t="str">
        <f t="shared" si="36"/>
        <v/>
      </c>
      <c r="G89" s="28" t="str">
        <f t="shared" si="37"/>
        <v/>
      </c>
      <c r="H89" s="25" t="str">
        <f t="shared" si="38"/>
        <v/>
      </c>
      <c r="I89" s="25" t="str">
        <f t="shared" si="39"/>
        <v/>
      </c>
      <c r="T89" t="s">
        <v>111</v>
      </c>
      <c r="U89">
        <v>9998</v>
      </c>
      <c r="V89">
        <v>1031</v>
      </c>
      <c r="W89">
        <f t="shared" si="35"/>
        <v>10.312062412482497</v>
      </c>
    </row>
    <row r="90" spans="1:23" ht="15.75" x14ac:dyDescent="0.25">
      <c r="A90" s="18">
        <f t="shared" si="42"/>
        <v>1.2890625</v>
      </c>
      <c r="B90" s="18">
        <f t="shared" si="42"/>
        <v>0.41250000000000003</v>
      </c>
      <c r="C90" s="17">
        <v>11.24</v>
      </c>
      <c r="D90" s="9">
        <f t="shared" si="40"/>
        <v>11.128563712142094</v>
      </c>
      <c r="E90" s="9">
        <f t="shared" si="41"/>
        <v>-1.8256644112934495</v>
      </c>
      <c r="F90" s="25" t="str">
        <f t="shared" si="36"/>
        <v/>
      </c>
      <c r="G90" s="28" t="str">
        <f t="shared" si="37"/>
        <v/>
      </c>
      <c r="H90" s="25" t="str">
        <f t="shared" si="38"/>
        <v/>
      </c>
      <c r="I90" s="25" t="str">
        <f t="shared" si="39"/>
        <v/>
      </c>
    </row>
    <row r="91" spans="1:23" ht="15.75" x14ac:dyDescent="0.25">
      <c r="A91" s="18">
        <f t="shared" si="42"/>
        <v>0.64453125</v>
      </c>
      <c r="B91" s="18">
        <f t="shared" si="42"/>
        <v>0.20625000000000002</v>
      </c>
      <c r="C91" s="17">
        <v>10.88108810881088</v>
      </c>
      <c r="D91" s="9">
        <f t="shared" si="40"/>
        <v>10.769651820952975</v>
      </c>
      <c r="E91" s="9">
        <f t="shared" si="41"/>
        <v>1.4583570249653093</v>
      </c>
      <c r="F91" s="25" t="str">
        <f t="shared" si="36"/>
        <v/>
      </c>
      <c r="G91" s="28" t="str">
        <f t="shared" si="37"/>
        <v/>
      </c>
      <c r="H91" s="25" t="str">
        <f t="shared" si="38"/>
        <v/>
      </c>
      <c r="I91" s="25" t="str">
        <f t="shared" si="39"/>
        <v/>
      </c>
    </row>
    <row r="92" spans="1:23" ht="15.75" x14ac:dyDescent="0.25">
      <c r="A92" s="18">
        <f t="shared" si="42"/>
        <v>0.322265625</v>
      </c>
      <c r="B92" s="18">
        <f t="shared" si="42"/>
        <v>0.10312500000000001</v>
      </c>
      <c r="C92" s="17">
        <v>11.161116111611161</v>
      </c>
      <c r="D92" s="9">
        <f t="shared" si="40"/>
        <v>11.049679823753255</v>
      </c>
      <c r="E92" s="9">
        <f t="shared" si="41"/>
        <v>-1.103881748740517</v>
      </c>
      <c r="F92" s="25" t="str">
        <f t="shared" si="36"/>
        <v/>
      </c>
      <c r="G92" s="28" t="str">
        <f t="shared" si="37"/>
        <v/>
      </c>
      <c r="H92" s="25" t="str">
        <f t="shared" si="38"/>
        <v/>
      </c>
      <c r="I92" s="25" t="str">
        <f t="shared" si="39"/>
        <v/>
      </c>
    </row>
    <row r="93" spans="1:23" ht="15.75" x14ac:dyDescent="0.25">
      <c r="A93" s="18">
        <v>0</v>
      </c>
      <c r="B93" s="18">
        <v>0</v>
      </c>
      <c r="C93" s="17">
        <v>11.331133113311331</v>
      </c>
      <c r="D93" s="9">
        <f t="shared" si="40"/>
        <v>11.219696825453426</v>
      </c>
      <c r="E93" s="9">
        <f t="shared" si="41"/>
        <v>-2.6595267184904823</v>
      </c>
      <c r="F93" s="25" t="str">
        <f t="shared" si="36"/>
        <v/>
      </c>
      <c r="G93" s="28" t="str">
        <f t="shared" si="37"/>
        <v/>
      </c>
      <c r="H93" s="25" t="str">
        <f t="shared" si="38"/>
        <v/>
      </c>
      <c r="I93" s="25" t="str">
        <f t="shared" si="39"/>
        <v/>
      </c>
    </row>
    <row r="94" spans="1:23" ht="15.75" x14ac:dyDescent="0.25">
      <c r="A94" s="18">
        <v>0</v>
      </c>
      <c r="B94" s="17">
        <v>0</v>
      </c>
      <c r="C94" s="17">
        <v>10.244389027431422</v>
      </c>
      <c r="D94" s="9">
        <f t="shared" si="40"/>
        <v>10.132952739573517</v>
      </c>
      <c r="E94" s="9">
        <f t="shared" si="41"/>
        <v>7.2841139392009371</v>
      </c>
      <c r="F94" s="25" t="str">
        <f t="shared" si="36"/>
        <v/>
      </c>
      <c r="G94" s="28" t="str">
        <f t="shared" si="37"/>
        <v/>
      </c>
      <c r="H94" s="25" t="str">
        <f t="shared" si="38"/>
        <v/>
      </c>
      <c r="I94" s="25" t="str">
        <f t="shared" si="39"/>
        <v/>
      </c>
    </row>
    <row r="95" spans="1:23" ht="15.75" x14ac:dyDescent="0.25">
      <c r="B95" s="23" t="s">
        <v>6</v>
      </c>
      <c r="C95" s="23">
        <f>$B$5</f>
        <v>11.040472475819012</v>
      </c>
      <c r="D95" s="9">
        <f t="shared" si="40"/>
        <v>10.929036187961106</v>
      </c>
      <c r="E95" s="9">
        <f t="shared" si="41"/>
        <v>0</v>
      </c>
      <c r="F95" s="25">
        <f>SUM(F83:F94)</f>
        <v>11.038665759950621</v>
      </c>
      <c r="G95" s="28">
        <f>SUM(G83:G94)</f>
        <v>24.291711319935732</v>
      </c>
      <c r="H95" s="25">
        <f>SUM(H83:H94)</f>
        <v>3.5323730431841991</v>
      </c>
      <c r="I95" s="25">
        <f>SUM(I83:I94)</f>
        <v>7.7733476223794353</v>
      </c>
    </row>
    <row r="98" spans="1:9" x14ac:dyDescent="0.2">
      <c r="B98" s="23" t="s">
        <v>129</v>
      </c>
      <c r="C98" s="23"/>
      <c r="D98" s="3"/>
      <c r="E98" s="3"/>
      <c r="F98" s="23"/>
      <c r="G98" s="23"/>
    </row>
    <row r="99" spans="1:9" ht="15.75" x14ac:dyDescent="0.25">
      <c r="B99" s="23"/>
      <c r="C99" s="23"/>
      <c r="D99" s="3"/>
      <c r="E99" s="3"/>
      <c r="F99" s="32" t="str">
        <f>F9</f>
        <v>PPQ</v>
      </c>
      <c r="G99" s="32"/>
      <c r="H99" s="33" t="s">
        <v>22</v>
      </c>
      <c r="I99" s="33"/>
    </row>
    <row r="100" spans="1:9" ht="15.75" x14ac:dyDescent="0.25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75" x14ac:dyDescent="0.25">
      <c r="A101" s="18">
        <f>A11*0.2</f>
        <v>100</v>
      </c>
      <c r="B101" s="17">
        <f>B119*0.8</f>
        <v>64</v>
      </c>
      <c r="C101" s="17">
        <v>0.1</v>
      </c>
      <c r="D101" s="9">
        <f>C101-$B$4</f>
        <v>-1.1436287857906013E-2</v>
      </c>
      <c r="E101" s="9">
        <f>(($D$23-D101)/$D$23)*100</f>
        <v>100.10464132116704</v>
      </c>
      <c r="F101" s="25" t="str">
        <f t="shared" ref="F101:F112" si="43">IF(AND(E101&gt;50,E102&lt;50),(((50-E102)/(E101-E102))*(A101-A102)+A102),"")</f>
        <v/>
      </c>
      <c r="G101" s="28" t="str">
        <f t="shared" ref="G101:G112" si="44">IF(AND(E101&gt;90,E102&lt;90),(((90-E102)/(E101-E102))*(A101-A102)+A102),"")</f>
        <v/>
      </c>
      <c r="H101" s="25" t="str">
        <f t="shared" ref="H101:H111" si="45">IF(AND(E101&gt;50,E102&lt;50),(((50-E102)/(E101-E102))*(B101-B102)+B102),"")</f>
        <v/>
      </c>
      <c r="I101" s="25" t="str">
        <f t="shared" ref="I101:I112" si="46">IF(AND(E101&gt;90,E102&lt;90),(((90-E102)/(E101-E102))*(B101-B102)+B102),"")</f>
        <v/>
      </c>
    </row>
    <row r="102" spans="1:9" ht="15.75" x14ac:dyDescent="0.25">
      <c r="A102" s="18">
        <f>A101/2</f>
        <v>50</v>
      </c>
      <c r="B102" s="18">
        <f>B101/2</f>
        <v>32</v>
      </c>
      <c r="C102" s="17">
        <v>0.15</v>
      </c>
      <c r="D102" s="9">
        <f t="shared" ref="D102:D113" si="47">C102-$B$4</f>
        <v>3.8563712142093975E-2</v>
      </c>
      <c r="E102" s="9">
        <f t="shared" ref="E102:E113" si="48">(($D$23-D102)/$D$23)*100</f>
        <v>99.647144437269091</v>
      </c>
      <c r="F102" s="25" t="str">
        <f t="shared" si="43"/>
        <v/>
      </c>
      <c r="G102" s="28" t="str">
        <f t="shared" si="44"/>
        <v/>
      </c>
      <c r="H102" s="25" t="str">
        <f t="shared" si="45"/>
        <v/>
      </c>
      <c r="I102" s="25" t="str">
        <f t="shared" si="46"/>
        <v/>
      </c>
    </row>
    <row r="103" spans="1:9" ht="15.75" x14ac:dyDescent="0.25">
      <c r="A103" s="18">
        <f t="shared" ref="A103:B110" si="49">A102/2</f>
        <v>25</v>
      </c>
      <c r="B103" s="18">
        <f t="shared" si="49"/>
        <v>16</v>
      </c>
      <c r="C103" s="17">
        <v>0.11002200440088017</v>
      </c>
      <c r="D103" s="9">
        <f t="shared" si="47"/>
        <v>-1.41428345702585E-3</v>
      </c>
      <c r="E103" s="9">
        <f t="shared" si="48"/>
        <v>100.01294060549075</v>
      </c>
      <c r="F103" s="25" t="str">
        <f t="shared" si="43"/>
        <v/>
      </c>
      <c r="G103" s="28" t="str">
        <f t="shared" si="44"/>
        <v/>
      </c>
      <c r="H103" s="25" t="str">
        <f t="shared" si="45"/>
        <v/>
      </c>
      <c r="I103" s="25" t="str">
        <f t="shared" si="46"/>
        <v/>
      </c>
    </row>
    <row r="104" spans="1:9" ht="15.75" x14ac:dyDescent="0.25">
      <c r="A104" s="18">
        <f t="shared" si="49"/>
        <v>12.5</v>
      </c>
      <c r="B104" s="18">
        <f t="shared" si="49"/>
        <v>8</v>
      </c>
      <c r="C104" s="17">
        <v>0.86</v>
      </c>
      <c r="D104" s="9">
        <f t="shared" si="47"/>
        <v>0.74856371214209394</v>
      </c>
      <c r="E104" s="9">
        <f t="shared" si="48"/>
        <v>93.150688685918396</v>
      </c>
      <c r="F104" s="25" t="str">
        <f t="shared" si="43"/>
        <v/>
      </c>
      <c r="G104" s="28">
        <f t="shared" si="44"/>
        <v>11.885107309546397</v>
      </c>
      <c r="H104" s="25" t="str">
        <f t="shared" si="45"/>
        <v/>
      </c>
      <c r="I104" s="25">
        <f t="shared" si="46"/>
        <v>7.6064686781096942</v>
      </c>
    </row>
    <row r="105" spans="1:9" ht="15.75" x14ac:dyDescent="0.25">
      <c r="A105" s="18">
        <f t="shared" si="49"/>
        <v>6.25</v>
      </c>
      <c r="B105" s="18">
        <f t="shared" si="49"/>
        <v>4</v>
      </c>
      <c r="C105" s="17">
        <v>4.3600000000000003</v>
      </c>
      <c r="D105" s="9">
        <f t="shared" si="47"/>
        <v>4.2485637121420945</v>
      </c>
      <c r="E105" s="9">
        <f t="shared" si="48"/>
        <v>61.125906813062755</v>
      </c>
      <c r="F105" s="25">
        <f t="shared" si="43"/>
        <v>5.3804674042917195</v>
      </c>
      <c r="G105" s="28" t="str">
        <f t="shared" si="44"/>
        <v/>
      </c>
      <c r="H105" s="25">
        <f t="shared" si="45"/>
        <v>3.4434991387467009</v>
      </c>
      <c r="I105" s="25" t="str">
        <f t="shared" si="46"/>
        <v/>
      </c>
    </row>
    <row r="106" spans="1:9" ht="15.75" x14ac:dyDescent="0.25">
      <c r="A106" s="18">
        <f t="shared" si="49"/>
        <v>3.125</v>
      </c>
      <c r="B106" s="18">
        <f t="shared" si="49"/>
        <v>2</v>
      </c>
      <c r="C106" s="17">
        <v>8.73</v>
      </c>
      <c r="D106" s="9">
        <f t="shared" si="47"/>
        <v>8.6185637121420946</v>
      </c>
      <c r="E106" s="9">
        <f t="shared" si="48"/>
        <v>21.140679160383012</v>
      </c>
      <c r="F106" s="25" t="str">
        <f t="shared" si="43"/>
        <v/>
      </c>
      <c r="G106" s="28" t="str">
        <f t="shared" si="44"/>
        <v/>
      </c>
      <c r="H106" s="25" t="str">
        <f t="shared" si="45"/>
        <v/>
      </c>
      <c r="I106" s="25" t="str">
        <f t="shared" si="46"/>
        <v/>
      </c>
    </row>
    <row r="107" spans="1:9" ht="15.75" x14ac:dyDescent="0.25">
      <c r="A107" s="18">
        <f t="shared" si="49"/>
        <v>1.5625</v>
      </c>
      <c r="B107" s="18">
        <f t="shared" si="49"/>
        <v>1</v>
      </c>
      <c r="C107" s="17">
        <v>10.922184436887378</v>
      </c>
      <c r="D107" s="9">
        <f t="shared" si="47"/>
        <v>10.810748149029472</v>
      </c>
      <c r="E107" s="9">
        <f t="shared" si="48"/>
        <v>1.0823281842724142</v>
      </c>
      <c r="F107" s="25" t="str">
        <f t="shared" si="43"/>
        <v/>
      </c>
      <c r="G107" s="28" t="str">
        <f t="shared" si="44"/>
        <v/>
      </c>
      <c r="H107" s="25" t="str">
        <f t="shared" si="45"/>
        <v/>
      </c>
      <c r="I107" s="25" t="str">
        <f t="shared" si="46"/>
        <v/>
      </c>
    </row>
    <row r="108" spans="1:9" ht="15.75" x14ac:dyDescent="0.25">
      <c r="A108" s="18">
        <f t="shared" si="49"/>
        <v>0.78125</v>
      </c>
      <c r="B108" s="18">
        <f t="shared" si="49"/>
        <v>0.5</v>
      </c>
      <c r="C108" s="17">
        <v>11.451145114511451</v>
      </c>
      <c r="D108" s="9">
        <f t="shared" si="47"/>
        <v>11.339708826653546</v>
      </c>
      <c r="E108" s="9">
        <f t="shared" si="48"/>
        <v>-3.7576290500786911</v>
      </c>
      <c r="F108" s="25" t="str">
        <f t="shared" si="43"/>
        <v/>
      </c>
      <c r="G108" s="28" t="str">
        <f t="shared" si="44"/>
        <v/>
      </c>
      <c r="H108" s="25" t="str">
        <f t="shared" si="45"/>
        <v/>
      </c>
      <c r="I108" s="25" t="str">
        <f t="shared" si="46"/>
        <v/>
      </c>
    </row>
    <row r="109" spans="1:9" ht="15.75" x14ac:dyDescent="0.25">
      <c r="A109" s="18">
        <f t="shared" si="49"/>
        <v>0.390625</v>
      </c>
      <c r="B109" s="18">
        <f t="shared" si="49"/>
        <v>0.25</v>
      </c>
      <c r="C109" s="17">
        <v>11.24</v>
      </c>
      <c r="D109" s="9">
        <f t="shared" si="47"/>
        <v>11.128563712142094</v>
      </c>
      <c r="E109" s="9">
        <f t="shared" si="48"/>
        <v>-1.8256644112934495</v>
      </c>
      <c r="F109" s="25" t="str">
        <f t="shared" si="43"/>
        <v/>
      </c>
      <c r="G109" s="28" t="str">
        <f t="shared" si="44"/>
        <v/>
      </c>
      <c r="H109" s="25" t="str">
        <f t="shared" si="45"/>
        <v/>
      </c>
      <c r="I109" s="25" t="str">
        <f t="shared" si="46"/>
        <v/>
      </c>
    </row>
    <row r="110" spans="1:9" ht="15.75" x14ac:dyDescent="0.25">
      <c r="A110" s="18">
        <f t="shared" si="49"/>
        <v>0.1953125</v>
      </c>
      <c r="B110" s="18">
        <f t="shared" si="49"/>
        <v>0.125</v>
      </c>
      <c r="C110" s="17">
        <v>11.221122112211221</v>
      </c>
      <c r="D110" s="9">
        <f t="shared" si="47"/>
        <v>11.109685824353315</v>
      </c>
      <c r="E110" s="9">
        <f t="shared" si="48"/>
        <v>-1.6529329145346212</v>
      </c>
      <c r="F110" s="25" t="str">
        <f t="shared" si="43"/>
        <v/>
      </c>
      <c r="G110" s="28" t="str">
        <f t="shared" si="44"/>
        <v/>
      </c>
      <c r="H110" s="25" t="str">
        <f t="shared" si="45"/>
        <v/>
      </c>
      <c r="I110" s="25" t="str">
        <f t="shared" si="46"/>
        <v/>
      </c>
    </row>
    <row r="111" spans="1:9" ht="15.75" x14ac:dyDescent="0.25">
      <c r="A111" s="18">
        <v>0</v>
      </c>
      <c r="B111" s="18">
        <v>0</v>
      </c>
      <c r="C111" s="17">
        <v>10.9</v>
      </c>
      <c r="D111" s="9">
        <f t="shared" si="47"/>
        <v>10.788563712142095</v>
      </c>
      <c r="E111" s="9">
        <f t="shared" si="48"/>
        <v>1.2853143992125244</v>
      </c>
      <c r="F111" s="25" t="str">
        <f t="shared" si="43"/>
        <v/>
      </c>
      <c r="G111" s="28" t="str">
        <f t="shared" si="44"/>
        <v/>
      </c>
      <c r="H111" s="25" t="str">
        <f t="shared" si="45"/>
        <v/>
      </c>
      <c r="I111" s="25" t="str">
        <f t="shared" si="46"/>
        <v/>
      </c>
    </row>
    <row r="112" spans="1:9" ht="15.75" x14ac:dyDescent="0.25">
      <c r="A112" s="18">
        <v>0</v>
      </c>
      <c r="B112" s="17">
        <v>0</v>
      </c>
      <c r="C112" s="17">
        <v>9.7019403880776149</v>
      </c>
      <c r="D112" s="9">
        <f t="shared" si="47"/>
        <v>9.5905041002197091</v>
      </c>
      <c r="E112" s="9">
        <f t="shared" si="48"/>
        <v>12.247485182781798</v>
      </c>
      <c r="F112" s="25" t="str">
        <f t="shared" si="43"/>
        <v/>
      </c>
      <c r="G112" s="28" t="str">
        <f t="shared" si="44"/>
        <v/>
      </c>
      <c r="H112" s="25"/>
      <c r="I112" s="25" t="str">
        <f t="shared" si="46"/>
        <v/>
      </c>
    </row>
    <row r="113" spans="1:9" ht="15.75" x14ac:dyDescent="0.25">
      <c r="B113" s="23" t="s">
        <v>6</v>
      </c>
      <c r="C113" s="23">
        <f>$B$5</f>
        <v>11.040472475819012</v>
      </c>
      <c r="D113" s="9">
        <f t="shared" si="47"/>
        <v>10.929036187961106</v>
      </c>
      <c r="E113" s="9">
        <f t="shared" si="48"/>
        <v>0</v>
      </c>
      <c r="F113" s="25">
        <f>SUM(F101:F112)</f>
        <v>5.3804674042917195</v>
      </c>
      <c r="G113" s="28">
        <f>SUM(G101:G112)</f>
        <v>11.885107309546397</v>
      </c>
      <c r="H113" s="25">
        <f>SUM(H101:H112)</f>
        <v>3.4434991387467009</v>
      </c>
      <c r="I113" s="25">
        <f>SUM(I101:I112)</f>
        <v>7.6064686781096942</v>
      </c>
    </row>
    <row r="116" spans="1:9" x14ac:dyDescent="0.2">
      <c r="B116" s="23" t="s">
        <v>130</v>
      </c>
      <c r="C116" s="23"/>
      <c r="D116" s="3"/>
      <c r="E116" s="3"/>
      <c r="F116" s="23"/>
      <c r="G116" s="23"/>
    </row>
    <row r="117" spans="1:9" ht="15.75" x14ac:dyDescent="0.25">
      <c r="B117" s="23"/>
      <c r="C117" s="23"/>
      <c r="D117" s="3"/>
      <c r="E117" s="3"/>
      <c r="F117" s="32" t="str">
        <f>F9</f>
        <v>PPQ</v>
      </c>
      <c r="G117" s="32"/>
      <c r="H117" s="33" t="s">
        <v>22</v>
      </c>
      <c r="I117" s="33"/>
    </row>
    <row r="118" spans="1:9" ht="15.75" x14ac:dyDescent="0.25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75" x14ac:dyDescent="0.25">
      <c r="A119" s="17">
        <v>0</v>
      </c>
      <c r="B119" s="17">
        <v>80</v>
      </c>
      <c r="C119" s="17">
        <v>0.12</v>
      </c>
      <c r="D119" s="9">
        <f>C119-$B$4</f>
        <v>8.5637121420939766E-3</v>
      </c>
      <c r="E119" s="9">
        <f>(($D$23-D119)/$D$23)*100</f>
        <v>99.921642567607876</v>
      </c>
      <c r="F119" s="25" t="str">
        <f t="shared" ref="F119:F130" si="50">IF(AND(E119&gt;50,E120&lt;50),(((50-E120)/(E119-E120))*(A119-A120)+A120),"")</f>
        <v/>
      </c>
      <c r="G119" s="28" t="str">
        <f t="shared" ref="G119:G130" si="51">IF(AND(E119&gt;90,E120&lt;90),(((90-E120)/(E119-E120))*(A119-A120)+A120),"")</f>
        <v/>
      </c>
      <c r="H119" s="25" t="str">
        <f t="shared" ref="H119:H130" si="52">IF(AND(E119&gt;50,E120&lt;50),(((50-E120)/(E119-E120))*(B119-B120)+B120),"")</f>
        <v/>
      </c>
      <c r="I119" s="25" t="str">
        <f t="shared" ref="I119:I130" si="53">IF(AND(E119&gt;90,E120&lt;90),(((90-E120)/(E119-E120))*(B119-B120)+B120),"")</f>
        <v/>
      </c>
    </row>
    <row r="120" spans="1:9" ht="15.75" x14ac:dyDescent="0.25">
      <c r="A120" s="17">
        <v>0</v>
      </c>
      <c r="B120" s="17">
        <f>B119/2</f>
        <v>40</v>
      </c>
      <c r="C120" s="17">
        <v>0.13</v>
      </c>
      <c r="D120" s="9">
        <f t="shared" ref="D120:D131" si="54">C120-$B$4</f>
        <v>1.8563712142093985E-2</v>
      </c>
      <c r="E120" s="9">
        <f t="shared" ref="E120:E131" si="55">(($D$23-D120)/$D$23)*100</f>
        <v>99.830143190828281</v>
      </c>
      <c r="F120" s="25" t="str">
        <f t="shared" si="50"/>
        <v/>
      </c>
      <c r="G120" s="28" t="str">
        <f t="shared" si="51"/>
        <v/>
      </c>
      <c r="H120" s="25" t="str">
        <f t="shared" si="52"/>
        <v/>
      </c>
      <c r="I120" s="25" t="str">
        <f t="shared" si="53"/>
        <v/>
      </c>
    </row>
    <row r="121" spans="1:9" ht="15.75" x14ac:dyDescent="0.25">
      <c r="A121" s="17">
        <v>0</v>
      </c>
      <c r="B121" s="17">
        <f t="shared" ref="B121:B128" si="56">B120/2</f>
        <v>20</v>
      </c>
      <c r="C121" s="17">
        <v>0.13</v>
      </c>
      <c r="D121" s="9">
        <f t="shared" si="54"/>
        <v>1.8563712142093985E-2</v>
      </c>
      <c r="E121" s="9">
        <f t="shared" si="55"/>
        <v>99.830143190828281</v>
      </c>
      <c r="F121" s="25" t="str">
        <f t="shared" si="50"/>
        <v/>
      </c>
      <c r="G121" s="28" t="str">
        <f t="shared" si="51"/>
        <v/>
      </c>
      <c r="H121" s="25" t="str">
        <f t="shared" si="52"/>
        <v/>
      </c>
      <c r="I121" s="25" t="str">
        <f t="shared" si="53"/>
        <v/>
      </c>
    </row>
    <row r="122" spans="1:9" ht="15.75" x14ac:dyDescent="0.25">
      <c r="A122" s="17">
        <v>0</v>
      </c>
      <c r="B122" s="17">
        <f t="shared" si="56"/>
        <v>10</v>
      </c>
      <c r="C122" s="17">
        <v>0.3</v>
      </c>
      <c r="D122" s="9">
        <f t="shared" si="54"/>
        <v>0.18856371214209397</v>
      </c>
      <c r="E122" s="9">
        <f t="shared" si="55"/>
        <v>98.274653785575296</v>
      </c>
      <c r="F122" s="25" t="str">
        <f t="shared" si="50"/>
        <v/>
      </c>
      <c r="G122" s="28">
        <f t="shared" si="51"/>
        <v>0</v>
      </c>
      <c r="H122" s="25" t="str">
        <f t="shared" si="52"/>
        <v/>
      </c>
      <c r="I122" s="25">
        <f t="shared" si="53"/>
        <v>8.3738497754136851</v>
      </c>
    </row>
    <row r="123" spans="1:9" ht="15.75" x14ac:dyDescent="0.25">
      <c r="A123" s="17">
        <v>0</v>
      </c>
      <c r="B123" s="17">
        <f t="shared" si="56"/>
        <v>5</v>
      </c>
      <c r="C123" s="17">
        <v>3.0806161232246452</v>
      </c>
      <c r="D123" s="9">
        <f t="shared" si="54"/>
        <v>2.9691798353667394</v>
      </c>
      <c r="E123" s="9">
        <f t="shared" si="55"/>
        <v>72.832189551742516</v>
      </c>
      <c r="F123" s="25">
        <f t="shared" si="50"/>
        <v>0</v>
      </c>
      <c r="G123" s="28" t="str">
        <f t="shared" si="51"/>
        <v/>
      </c>
      <c r="H123" s="25">
        <f t="shared" si="52"/>
        <v>3.7980554749637405</v>
      </c>
      <c r="I123" s="25" t="str">
        <f t="shared" si="53"/>
        <v/>
      </c>
    </row>
    <row r="124" spans="1:9" ht="15.75" x14ac:dyDescent="0.25">
      <c r="A124" s="17">
        <v>0</v>
      </c>
      <c r="B124" s="17">
        <f t="shared" si="56"/>
        <v>2.5</v>
      </c>
      <c r="C124" s="17">
        <v>8.270827082708271</v>
      </c>
      <c r="D124" s="9">
        <f t="shared" si="54"/>
        <v>8.1593907948503652</v>
      </c>
      <c r="E124" s="9">
        <f t="shared" si="55"/>
        <v>25.342082737008841</v>
      </c>
      <c r="F124" s="25" t="str">
        <f t="shared" si="50"/>
        <v/>
      </c>
      <c r="G124" s="28" t="str">
        <f t="shared" si="51"/>
        <v/>
      </c>
      <c r="H124" s="25" t="str">
        <f t="shared" si="52"/>
        <v/>
      </c>
      <c r="I124" s="25" t="str">
        <f t="shared" si="53"/>
        <v/>
      </c>
    </row>
    <row r="125" spans="1:9" ht="15.75" x14ac:dyDescent="0.25">
      <c r="A125" s="17">
        <v>0</v>
      </c>
      <c r="B125" s="17">
        <f t="shared" si="56"/>
        <v>1.25</v>
      </c>
      <c r="C125" s="17">
        <v>10.32</v>
      </c>
      <c r="D125" s="9">
        <f t="shared" si="54"/>
        <v>10.208563712142094</v>
      </c>
      <c r="E125" s="9">
        <f t="shared" si="55"/>
        <v>6.5922782524286001</v>
      </c>
      <c r="F125" s="25" t="str">
        <f t="shared" si="50"/>
        <v/>
      </c>
      <c r="G125" s="28" t="str">
        <f t="shared" si="51"/>
        <v/>
      </c>
      <c r="H125" s="25" t="str">
        <f t="shared" si="52"/>
        <v/>
      </c>
      <c r="I125" s="25" t="str">
        <f t="shared" si="53"/>
        <v/>
      </c>
    </row>
    <row r="126" spans="1:9" ht="15.75" x14ac:dyDescent="0.25">
      <c r="A126" s="17">
        <v>0</v>
      </c>
      <c r="B126" s="17">
        <f t="shared" si="56"/>
        <v>0.625</v>
      </c>
      <c r="C126" s="17">
        <v>11.361136113611362</v>
      </c>
      <c r="D126" s="9">
        <f t="shared" si="54"/>
        <v>11.249699825753456</v>
      </c>
      <c r="E126" s="9">
        <f t="shared" si="55"/>
        <v>-2.9340523013875424</v>
      </c>
      <c r="F126" s="25" t="str">
        <f t="shared" si="50"/>
        <v/>
      </c>
      <c r="G126" s="28" t="str">
        <f t="shared" si="51"/>
        <v/>
      </c>
      <c r="H126" s="25" t="str">
        <f t="shared" si="52"/>
        <v/>
      </c>
      <c r="I126" s="25" t="str">
        <f t="shared" si="53"/>
        <v/>
      </c>
    </row>
    <row r="127" spans="1:9" ht="15.75" x14ac:dyDescent="0.25">
      <c r="A127" s="17">
        <v>1</v>
      </c>
      <c r="B127" s="17">
        <f t="shared" si="56"/>
        <v>0.3125</v>
      </c>
      <c r="C127" s="17">
        <v>11.23</v>
      </c>
      <c r="D127" s="9">
        <f t="shared" ref="D127" si="57">C127-$B$4</f>
        <v>11.118563712142095</v>
      </c>
      <c r="E127" s="9">
        <f t="shared" ref="E127" si="58">(($D$23-D127)/$D$23)*100</f>
        <v>-1.7341650345138639</v>
      </c>
      <c r="F127" s="25" t="str">
        <f t="shared" si="50"/>
        <v/>
      </c>
      <c r="G127" s="28" t="str">
        <f t="shared" si="51"/>
        <v/>
      </c>
      <c r="H127" s="25" t="str">
        <f t="shared" si="52"/>
        <v/>
      </c>
      <c r="I127" s="25" t="str">
        <f t="shared" si="53"/>
        <v/>
      </c>
    </row>
    <row r="128" spans="1:9" ht="15.75" x14ac:dyDescent="0.25">
      <c r="A128" s="17">
        <v>0</v>
      </c>
      <c r="B128" s="17">
        <f t="shared" si="56"/>
        <v>0.15625</v>
      </c>
      <c r="C128" s="17">
        <v>10.711071107110712</v>
      </c>
      <c r="D128" s="9">
        <f t="shared" si="54"/>
        <v>10.599634819252806</v>
      </c>
      <c r="E128" s="9">
        <f t="shared" si="55"/>
        <v>3.0140019947152581</v>
      </c>
      <c r="F128" s="25" t="str">
        <f t="shared" si="50"/>
        <v/>
      </c>
      <c r="G128" s="28" t="str">
        <f t="shared" si="51"/>
        <v/>
      </c>
      <c r="H128" s="25" t="str">
        <f t="shared" si="52"/>
        <v/>
      </c>
      <c r="I128" s="25" t="str">
        <f t="shared" si="53"/>
        <v/>
      </c>
    </row>
    <row r="129" spans="1:9" ht="15.75" x14ac:dyDescent="0.25">
      <c r="A129" s="17">
        <v>0</v>
      </c>
      <c r="B129" s="17">
        <v>0</v>
      </c>
      <c r="C129" s="17">
        <v>11.461146114611461</v>
      </c>
      <c r="D129" s="9">
        <f t="shared" si="54"/>
        <v>11.349709826753555</v>
      </c>
      <c r="E129" s="9">
        <f t="shared" si="55"/>
        <v>-3.8491375777110393</v>
      </c>
      <c r="F129" s="25" t="str">
        <f t="shared" si="50"/>
        <v/>
      </c>
      <c r="G129" s="28" t="str">
        <f t="shared" si="51"/>
        <v/>
      </c>
      <c r="H129" s="25" t="str">
        <f t="shared" si="52"/>
        <v/>
      </c>
      <c r="I129" s="25" t="str">
        <f t="shared" si="53"/>
        <v/>
      </c>
    </row>
    <row r="130" spans="1:9" ht="15.75" x14ac:dyDescent="0.25">
      <c r="A130" s="17">
        <v>0</v>
      </c>
      <c r="B130" s="17">
        <v>0</v>
      </c>
      <c r="C130" s="17">
        <v>10.312062412482497</v>
      </c>
      <c r="D130" s="9">
        <f t="shared" si="54"/>
        <v>10.200626124624591</v>
      </c>
      <c r="E130" s="9">
        <f t="shared" si="55"/>
        <v>6.6649066835270983</v>
      </c>
      <c r="F130" s="25" t="str">
        <f t="shared" si="50"/>
        <v/>
      </c>
      <c r="G130" s="28" t="str">
        <f t="shared" si="51"/>
        <v/>
      </c>
      <c r="H130" s="25" t="str">
        <f t="shared" si="52"/>
        <v/>
      </c>
      <c r="I130" s="25" t="str">
        <f t="shared" si="53"/>
        <v/>
      </c>
    </row>
    <row r="131" spans="1:9" ht="15.75" x14ac:dyDescent="0.25">
      <c r="B131" s="23" t="s">
        <v>6</v>
      </c>
      <c r="C131" s="23">
        <f>$B$5</f>
        <v>11.040472475819012</v>
      </c>
      <c r="D131" s="9">
        <f t="shared" si="54"/>
        <v>10.929036187961106</v>
      </c>
      <c r="E131" s="9">
        <f t="shared" si="55"/>
        <v>0</v>
      </c>
      <c r="F131" s="25">
        <f>SUM(F119:F130)</f>
        <v>0</v>
      </c>
      <c r="G131" s="28">
        <f>SUM(G119:G130)</f>
        <v>0</v>
      </c>
      <c r="H131" s="25">
        <f>SUM(H119:H130)</f>
        <v>3.7980554749637405</v>
      </c>
      <c r="I131" s="25">
        <f>SUM(I119:I130)</f>
        <v>8.3738497754136851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2025-01-25T22:22:06Z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